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graham\Dropbox\My LPC Docs\Department Information\Chair Stuff\Discipline Plans\"/>
    </mc:Choice>
  </mc:AlternateContent>
  <bookViews>
    <workbookView xWindow="240" yWindow="45" windowWidth="20730" windowHeight="10035"/>
  </bookViews>
  <sheets>
    <sheet name="Summer 24" sheetId="1" r:id="rId1"/>
    <sheet name="Fall 24" sheetId="2" r:id="rId2"/>
    <sheet name="Spring 25" sheetId="3" r:id="rId3"/>
    <sheet name="2024-25 Summary" sheetId="4" r:id="rId4"/>
    <sheet name="Proposed Additions" sheetId="6" r:id="rId5"/>
    <sheet name="Definitions" sheetId="7" r:id="rId6"/>
  </sheets>
  <definedNames>
    <definedName name="_xlnm.Print_Area" localSheetId="1">'Fall 24'!$A$1:$O$57</definedName>
    <definedName name="_xlnm.Print_Area" localSheetId="2">'Spring 25'!$A$1:$O$58</definedName>
    <definedName name="_xlnm.Print_Area" localSheetId="0">'Summer 24'!$A$1:$Q$42</definedName>
    <definedName name="_xlnm.Print_Titles" localSheetId="1">'Fall 24'!$6:$6</definedName>
    <definedName name="_xlnm.Print_Titles" localSheetId="4">'Proposed Additions'!$6:$6</definedName>
    <definedName name="_xlnm.Print_Titles" localSheetId="2">'Spring 25'!$6:$6</definedName>
    <definedName name="_xlnm.Print_Titles" localSheetId="0">'Summer 24'!$6:$6</definedName>
  </definedNames>
  <calcPr calcId="162913"/>
</workbook>
</file>

<file path=xl/calcChain.xml><?xml version="1.0" encoding="utf-8"?>
<calcChain xmlns="http://schemas.openxmlformats.org/spreadsheetml/2006/main">
  <c r="K21" i="3" l="1"/>
  <c r="H21" i="3"/>
  <c r="L21" i="3" s="1"/>
  <c r="M21" i="3" s="1"/>
  <c r="N21" i="3" l="1"/>
  <c r="J31" i="1"/>
  <c r="H32" i="3" l="1"/>
  <c r="L26" i="3"/>
  <c r="K26" i="3"/>
  <c r="K15" i="3"/>
  <c r="H15" i="3"/>
  <c r="L48" i="2"/>
  <c r="K48" i="2"/>
  <c r="L47" i="2"/>
  <c r="K47" i="2"/>
  <c r="K15" i="2"/>
  <c r="K36" i="3"/>
  <c r="H36" i="3"/>
  <c r="K35" i="3"/>
  <c r="H35" i="3"/>
  <c r="K34" i="3"/>
  <c r="H34" i="3"/>
  <c r="K33" i="2"/>
  <c r="H33" i="2"/>
  <c r="K32" i="2"/>
  <c r="H32" i="2"/>
  <c r="K31" i="2"/>
  <c r="H31" i="2"/>
  <c r="H15" i="2"/>
  <c r="K42" i="3"/>
  <c r="K43" i="3"/>
  <c r="K44" i="3"/>
  <c r="K46" i="3"/>
  <c r="K47" i="3"/>
  <c r="K48" i="3"/>
  <c r="H56" i="3"/>
  <c r="H54" i="3"/>
  <c r="H53" i="3"/>
  <c r="H52" i="3"/>
  <c r="H50" i="3"/>
  <c r="H48" i="3"/>
  <c r="H47" i="3"/>
  <c r="H46" i="3"/>
  <c r="H44" i="3"/>
  <c r="H43" i="3"/>
  <c r="H42" i="3"/>
  <c r="H40" i="3"/>
  <c r="H39" i="3"/>
  <c r="H38" i="3"/>
  <c r="H37" i="3"/>
  <c r="H30" i="3"/>
  <c r="H29" i="3"/>
  <c r="H28" i="3"/>
  <c r="H24" i="3"/>
  <c r="H22" i="3"/>
  <c r="H19" i="3"/>
  <c r="H17" i="3"/>
  <c r="H16" i="3"/>
  <c r="H13" i="3"/>
  <c r="H12" i="3"/>
  <c r="H11" i="3"/>
  <c r="H9" i="3"/>
  <c r="H8" i="3"/>
  <c r="H7" i="3"/>
  <c r="K45" i="2"/>
  <c r="H45" i="2"/>
  <c r="K44" i="2"/>
  <c r="H44" i="2"/>
  <c r="K43" i="2"/>
  <c r="H43" i="2"/>
  <c r="K41" i="2"/>
  <c r="H41" i="2"/>
  <c r="K40" i="2"/>
  <c r="H40" i="2"/>
  <c r="K39" i="2"/>
  <c r="H39" i="2"/>
  <c r="K56" i="2"/>
  <c r="H56" i="2"/>
  <c r="L56" i="2" s="1"/>
  <c r="K54" i="2"/>
  <c r="H54" i="2"/>
  <c r="K29" i="2"/>
  <c r="L29" i="2"/>
  <c r="M29" i="2" s="1"/>
  <c r="K52" i="2"/>
  <c r="H52" i="2"/>
  <c r="K50" i="2"/>
  <c r="H50" i="2"/>
  <c r="K37" i="2"/>
  <c r="H37" i="2"/>
  <c r="K36" i="2"/>
  <c r="H36" i="2"/>
  <c r="K35" i="2"/>
  <c r="H35" i="2"/>
  <c r="K27" i="2"/>
  <c r="H27" i="2"/>
  <c r="K26" i="2"/>
  <c r="H26" i="2"/>
  <c r="K25" i="2"/>
  <c r="H25" i="2"/>
  <c r="K23" i="2"/>
  <c r="H23" i="2"/>
  <c r="K21" i="2"/>
  <c r="H21" i="2"/>
  <c r="K19" i="2"/>
  <c r="H19" i="2"/>
  <c r="K17" i="2"/>
  <c r="H17" i="2"/>
  <c r="L17" i="2" s="1"/>
  <c r="K16" i="2"/>
  <c r="H16" i="2"/>
  <c r="K13" i="2"/>
  <c r="H13" i="2"/>
  <c r="K12" i="2"/>
  <c r="H12" i="2"/>
  <c r="K11" i="2"/>
  <c r="H11" i="2"/>
  <c r="K9" i="2"/>
  <c r="H9" i="2"/>
  <c r="K8" i="2"/>
  <c r="H8" i="2"/>
  <c r="M27" i="1"/>
  <c r="J27" i="1"/>
  <c r="M26" i="1"/>
  <c r="J26" i="1"/>
  <c r="M23" i="1"/>
  <c r="J23" i="1"/>
  <c r="M18" i="1"/>
  <c r="J18" i="1"/>
  <c r="M11" i="1"/>
  <c r="M10" i="1"/>
  <c r="M8" i="1"/>
  <c r="M7" i="1"/>
  <c r="J8" i="1"/>
  <c r="J10" i="1"/>
  <c r="J11" i="1"/>
  <c r="J15" i="1"/>
  <c r="J17" i="1"/>
  <c r="J20" i="1"/>
  <c r="J22" i="1"/>
  <c r="J25" i="1"/>
  <c r="J29" i="1"/>
  <c r="J30" i="1"/>
  <c r="L46" i="3" l="1"/>
  <c r="M46" i="3" s="1"/>
  <c r="L35" i="3"/>
  <c r="M35" i="3" s="1"/>
  <c r="L48" i="3"/>
  <c r="M48" i="3" s="1"/>
  <c r="L42" i="3"/>
  <c r="M42" i="3" s="1"/>
  <c r="L34" i="3"/>
  <c r="N34" i="3" s="1"/>
  <c r="L43" i="3"/>
  <c r="M43" i="3" s="1"/>
  <c r="N48" i="2"/>
  <c r="N47" i="2"/>
  <c r="L23" i="2"/>
  <c r="N23" i="2" s="1"/>
  <c r="L35" i="2"/>
  <c r="M35" i="2" s="1"/>
  <c r="L52" i="2"/>
  <c r="N52" i="2" s="1"/>
  <c r="L39" i="2"/>
  <c r="N39" i="2" s="1"/>
  <c r="L44" i="2"/>
  <c r="N44" i="2" s="1"/>
  <c r="L31" i="2"/>
  <c r="M31" i="2" s="1"/>
  <c r="L21" i="2"/>
  <c r="M21" i="2" s="1"/>
  <c r="L8" i="2"/>
  <c r="N8" i="2" s="1"/>
  <c r="L27" i="2"/>
  <c r="M27" i="2" s="1"/>
  <c r="L43" i="2"/>
  <c r="N43" i="2" s="1"/>
  <c r="L11" i="2"/>
  <c r="N11" i="2" s="1"/>
  <c r="L25" i="2"/>
  <c r="M25" i="2" s="1"/>
  <c r="L36" i="2"/>
  <c r="M36" i="2" s="1"/>
  <c r="L40" i="2"/>
  <c r="N40" i="2" s="1"/>
  <c r="L13" i="2"/>
  <c r="N13" i="2" s="1"/>
  <c r="L50" i="2"/>
  <c r="M50" i="2" s="1"/>
  <c r="L15" i="2"/>
  <c r="M15" i="2" s="1"/>
  <c r="L12" i="2"/>
  <c r="M12" i="2" s="1"/>
  <c r="L19" i="2"/>
  <c r="M19" i="2" s="1"/>
  <c r="L26" i="2"/>
  <c r="M26" i="2" s="1"/>
  <c r="L37" i="2"/>
  <c r="N37" i="2" s="1"/>
  <c r="L41" i="2"/>
  <c r="M41" i="2" s="1"/>
  <c r="L32" i="2"/>
  <c r="M32" i="2" s="1"/>
  <c r="M47" i="2"/>
  <c r="L9" i="2"/>
  <c r="N9" i="2" s="1"/>
  <c r="L33" i="2"/>
  <c r="N33" i="2" s="1"/>
  <c r="N23" i="1"/>
  <c r="O23" i="1" s="1"/>
  <c r="N27" i="1"/>
  <c r="O27" i="1" s="1"/>
  <c r="N18" i="1"/>
  <c r="O18" i="1" s="1"/>
  <c r="N8" i="1"/>
  <c r="O8" i="1" s="1"/>
  <c r="N26" i="1"/>
  <c r="P26" i="1" s="1"/>
  <c r="N11" i="1"/>
  <c r="P11" i="1" s="1"/>
  <c r="L47" i="3"/>
  <c r="M47" i="3" s="1"/>
  <c r="L16" i="2"/>
  <c r="M16" i="2" s="1"/>
  <c r="L54" i="2"/>
  <c r="N54" i="2" s="1"/>
  <c r="L45" i="2"/>
  <c r="M45" i="2" s="1"/>
  <c r="L44" i="3"/>
  <c r="M44" i="3" s="1"/>
  <c r="L15" i="3"/>
  <c r="N15" i="3" s="1"/>
  <c r="L36" i="3"/>
  <c r="N36" i="3" s="1"/>
  <c r="N26" i="3"/>
  <c r="M26" i="3"/>
  <c r="M48" i="2"/>
  <c r="N29" i="2"/>
  <c r="N56" i="2"/>
  <c r="M56" i="2"/>
  <c r="N17" i="2"/>
  <c r="M17" i="2"/>
  <c r="M11" i="2"/>
  <c r="O26" i="1"/>
  <c r="P18" i="1"/>
  <c r="N35" i="3" l="1"/>
  <c r="N43" i="3"/>
  <c r="N48" i="3"/>
  <c r="N47" i="3"/>
  <c r="N42" i="3"/>
  <c r="M36" i="3"/>
  <c r="M34" i="3"/>
  <c r="N46" i="3"/>
  <c r="M15" i="3"/>
  <c r="N44" i="3"/>
  <c r="N45" i="2"/>
  <c r="M8" i="2"/>
  <c r="M44" i="2"/>
  <c r="M9" i="2"/>
  <c r="M23" i="2"/>
  <c r="N36" i="2"/>
  <c r="N19" i="2"/>
  <c r="N21" i="2"/>
  <c r="M13" i="2"/>
  <c r="M52" i="2"/>
  <c r="N27" i="2"/>
  <c r="N12" i="2"/>
  <c r="N15" i="2"/>
  <c r="N31" i="2"/>
  <c r="M37" i="2"/>
  <c r="N16" i="2"/>
  <c r="M43" i="2"/>
  <c r="N35" i="2"/>
  <c r="M33" i="2"/>
  <c r="M40" i="2"/>
  <c r="N32" i="2"/>
  <c r="M54" i="2"/>
  <c r="M39" i="2"/>
  <c r="N50" i="2"/>
  <c r="N41" i="2"/>
  <c r="N26" i="2"/>
  <c r="N25" i="2"/>
  <c r="P23" i="1"/>
  <c r="P27" i="1"/>
  <c r="P8" i="1"/>
  <c r="O11" i="1"/>
  <c r="G2" i="3"/>
  <c r="G2" i="2" l="1"/>
  <c r="K8" i="3" l="1"/>
  <c r="K9" i="3"/>
  <c r="K11" i="3"/>
  <c r="K12" i="3"/>
  <c r="K13" i="3"/>
  <c r="K16" i="3"/>
  <c r="K17" i="3"/>
  <c r="K19" i="3"/>
  <c r="K22" i="3"/>
  <c r="K24" i="3"/>
  <c r="K28" i="3"/>
  <c r="K29" i="3"/>
  <c r="K30" i="3"/>
  <c r="K32" i="3"/>
  <c r="K37" i="3"/>
  <c r="K38" i="3"/>
  <c r="K39" i="3"/>
  <c r="K40" i="3"/>
  <c r="K50" i="3"/>
  <c r="K52" i="3"/>
  <c r="K54" i="3"/>
  <c r="K56" i="3"/>
  <c r="K7" i="2"/>
  <c r="N10" i="1"/>
  <c r="O10" i="1" s="1"/>
  <c r="M13" i="1"/>
  <c r="N13" i="1"/>
  <c r="O13" i="1" s="1"/>
  <c r="M15" i="1"/>
  <c r="N15" i="1"/>
  <c r="O15" i="1" s="1"/>
  <c r="M17" i="1"/>
  <c r="N17" i="1"/>
  <c r="O17" i="1" s="1"/>
  <c r="M20" i="1"/>
  <c r="N20" i="1"/>
  <c r="O20" i="1" s="1"/>
  <c r="M22" i="1"/>
  <c r="N22" i="1"/>
  <c r="O22" i="1" s="1"/>
  <c r="M25" i="1"/>
  <c r="N25" i="1"/>
  <c r="O25" i="1" s="1"/>
  <c r="M29" i="1"/>
  <c r="N29" i="1"/>
  <c r="O29" i="1" s="1"/>
  <c r="M31" i="1"/>
  <c r="N31" i="1"/>
  <c r="O31" i="1" s="1"/>
  <c r="P29" i="1" l="1"/>
  <c r="P31" i="1"/>
  <c r="P25" i="1"/>
  <c r="P22" i="1"/>
  <c r="P15" i="1"/>
  <c r="P17" i="1"/>
  <c r="P10" i="1"/>
  <c r="P20" i="1"/>
  <c r="P13" i="1"/>
  <c r="J7" i="1"/>
  <c r="K2" i="6" l="1"/>
  <c r="L37" i="3" l="1"/>
  <c r="L38" i="3"/>
  <c r="L39" i="3"/>
  <c r="H30" i="2"/>
  <c r="M39" i="3" l="1"/>
  <c r="N39" i="3"/>
  <c r="M38" i="3"/>
  <c r="N38" i="3"/>
  <c r="M37" i="3"/>
  <c r="N37" i="3"/>
  <c r="I8" i="6"/>
  <c r="M8" i="6" s="1"/>
  <c r="L8" i="6"/>
  <c r="I9" i="6"/>
  <c r="M9" i="6" s="1"/>
  <c r="L9" i="6"/>
  <c r="I10" i="6"/>
  <c r="M10" i="6" s="1"/>
  <c r="O10" i="6" s="1"/>
  <c r="L10" i="6"/>
  <c r="N10" i="6" l="1"/>
  <c r="N8" i="6"/>
  <c r="O8" i="6"/>
  <c r="N9" i="6"/>
  <c r="O9" i="6"/>
  <c r="H2" i="6"/>
  <c r="J2" i="2"/>
  <c r="J2" i="3"/>
  <c r="L2" i="1"/>
  <c r="L15" i="6" l="1"/>
  <c r="I15" i="6"/>
  <c r="M15" i="6" s="1"/>
  <c r="L14" i="6"/>
  <c r="I14" i="6"/>
  <c r="M14" i="6" s="1"/>
  <c r="L13" i="6"/>
  <c r="I13" i="6"/>
  <c r="M13" i="6" s="1"/>
  <c r="L12" i="6"/>
  <c r="I12" i="6"/>
  <c r="M12" i="6" s="1"/>
  <c r="N12" i="6" s="1"/>
  <c r="L11" i="6"/>
  <c r="I11" i="6"/>
  <c r="M11" i="6" s="1"/>
  <c r="L7" i="6"/>
  <c r="L2" i="6" s="1"/>
  <c r="O2" i="6" s="1"/>
  <c r="I7" i="6"/>
  <c r="M7" i="6" s="1"/>
  <c r="M2" i="6" l="1"/>
  <c r="O13" i="6"/>
  <c r="N7" i="6"/>
  <c r="O7" i="6"/>
  <c r="O15" i="6"/>
  <c r="N15" i="6"/>
  <c r="O11" i="6"/>
  <c r="N11" i="6"/>
  <c r="O14" i="6"/>
  <c r="N14" i="6"/>
  <c r="O12" i="6"/>
  <c r="N13" i="6"/>
  <c r="N2" i="6" l="1"/>
  <c r="H7" i="2"/>
  <c r="H53" i="2"/>
  <c r="L52" i="3"/>
  <c r="L7" i="2" l="1"/>
  <c r="N7" i="2" s="1"/>
  <c r="N52" i="3"/>
  <c r="M52" i="3"/>
  <c r="L54" i="3"/>
  <c r="L50" i="3"/>
  <c r="L40" i="3"/>
  <c r="L32" i="3"/>
  <c r="L30" i="3"/>
  <c r="L29" i="3"/>
  <c r="L28" i="3"/>
  <c r="L24" i="3"/>
  <c r="L22" i="3"/>
  <c r="L19" i="3"/>
  <c r="L17" i="3"/>
  <c r="L16" i="3"/>
  <c r="L13" i="3"/>
  <c r="L12" i="3"/>
  <c r="L11" i="3"/>
  <c r="L9" i="3"/>
  <c r="L8" i="3"/>
  <c r="M7" i="2" l="1"/>
  <c r="M13" i="3"/>
  <c r="N13" i="3"/>
  <c r="M24" i="3"/>
  <c r="N24" i="3"/>
  <c r="M12" i="3"/>
  <c r="N12" i="3"/>
  <c r="M17" i="3"/>
  <c r="N17" i="3"/>
  <c r="M11" i="3"/>
  <c r="N11" i="3"/>
  <c r="M30" i="3"/>
  <c r="N30" i="3"/>
  <c r="M40" i="3"/>
  <c r="N40" i="3"/>
  <c r="M28" i="3"/>
  <c r="N28" i="3"/>
  <c r="M54" i="3"/>
  <c r="N54" i="3"/>
  <c r="M29" i="3"/>
  <c r="N29" i="3"/>
  <c r="M16" i="3"/>
  <c r="N16" i="3"/>
  <c r="N32" i="3"/>
  <c r="M32" i="3"/>
  <c r="M19" i="3"/>
  <c r="N19" i="3"/>
  <c r="M8" i="3"/>
  <c r="N8" i="3"/>
  <c r="M22" i="3"/>
  <c r="N22" i="3"/>
  <c r="M50" i="3"/>
  <c r="N50" i="3"/>
  <c r="M9" i="3"/>
  <c r="N9" i="3"/>
  <c r="L56" i="3"/>
  <c r="K7" i="3"/>
  <c r="L7" i="3"/>
  <c r="J32" i="1"/>
  <c r="N7" i="1"/>
  <c r="P7" i="1" s="1"/>
  <c r="M56" i="3" l="1"/>
  <c r="N56" i="3"/>
  <c r="L2" i="3"/>
  <c r="N2" i="1"/>
  <c r="M2" i="1"/>
  <c r="K2" i="3"/>
  <c r="L2" i="2"/>
  <c r="K2" i="2"/>
  <c r="N7" i="3"/>
  <c r="M7" i="3"/>
  <c r="O7" i="1"/>
  <c r="M3" i="1" l="1"/>
  <c r="F2" i="4"/>
  <c r="E2" i="4"/>
  <c r="O2" i="1"/>
  <c r="M2" i="2"/>
  <c r="M2" i="3"/>
  <c r="L3" i="6"/>
  <c r="P2" i="1"/>
  <c r="N2" i="3"/>
  <c r="K3" i="3"/>
  <c r="K3" i="2"/>
  <c r="N2" i="2"/>
  <c r="H2" i="4" l="1"/>
  <c r="G2" i="4"/>
</calcChain>
</file>

<file path=xl/sharedStrings.xml><?xml version="1.0" encoding="utf-8"?>
<sst xmlns="http://schemas.openxmlformats.org/spreadsheetml/2006/main" count="410" uniqueCount="133">
  <si>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</si>
  <si>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</si>
  <si>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</si>
  <si>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</si>
  <si>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</si>
  <si>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</si>
  <si>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</si>
  <si>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</si>
  <si>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</si>
  <si>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</si>
  <si>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</si>
  <si>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</si>
  <si>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</si>
  <si>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</si>
  <si>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</si>
  <si>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</si>
  <si>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</si>
  <si>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</si>
  <si>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</si>
  <si>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</si>
  <si>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</si>
  <si>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</si>
  <si>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</si>
  <si>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</si>
  <si>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</si>
  <si>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</si>
  <si>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</si>
  <si>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</si>
  <si>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</si>
  <si>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</si>
  <si>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</si>
  <si>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</si>
  <si>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</si>
  <si>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</si>
  <si>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</si>
  <si>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21/22</t>
  </si>
  <si>
    <t>FTEF</t>
  </si>
  <si>
    <t>WSCH/FTEF</t>
  </si>
  <si>
    <t>**Expected Enrollment 
Per 
Section (Est.)</t>
  </si>
  <si>
    <t>**Estimate expected enrollment based on previous semesters</t>
  </si>
  <si>
    <t>Remaining FTEF for 24/25</t>
  </si>
  <si>
    <t>24/25</t>
  </si>
  <si>
    <t>2024/25 FTEF Allocation</t>
  </si>
  <si>
    <t>2023/24 FTEF Allocation</t>
  </si>
  <si>
    <t>2024/25 FTEF</t>
  </si>
  <si>
    <t>Summer 23</t>
  </si>
  <si>
    <t>Fall 23</t>
  </si>
  <si>
    <t>3-Year Averages (20/21, 21/22, 22/23)</t>
  </si>
  <si>
    <t>3-Year Data(20/21, 21/22, 22/23)</t>
  </si>
  <si>
    <t>22/23</t>
  </si>
  <si>
    <t>2024 Summer Sessions (Tentative)</t>
  </si>
  <si>
    <t>Actual Summer 23 Enrollments</t>
  </si>
  <si>
    <t>Actual 
Fall 23 Enrollments</t>
  </si>
  <si>
    <t>24/25 FTEF Allocation</t>
  </si>
  <si>
    <t>Sp 25 FTEF</t>
  </si>
  <si>
    <t>FTEF 24/25 Adds</t>
  </si>
  <si>
    <t xml:space="preserve">Was this section/ course add in 23/24 ? If so, when? </t>
  </si>
  <si>
    <t xml:space="preserve">Was this section/ course add in  23/24? If so, when? </t>
  </si>
  <si>
    <t>FTEF 24/25</t>
  </si>
  <si>
    <t>Sum 24 FTEF</t>
  </si>
  <si>
    <t xml:space="preserve">Fall 24 FTEF </t>
  </si>
  <si>
    <t xml:space="preserve">Was this section/ course add in 23/24? If so, when? </t>
  </si>
  <si>
    <t>Modalities</t>
  </si>
  <si>
    <t>FTF</t>
  </si>
  <si>
    <t>Face to Face</t>
  </si>
  <si>
    <t>HF</t>
  </si>
  <si>
    <t>HyFlex</t>
  </si>
  <si>
    <t>SO</t>
  </si>
  <si>
    <t>Synchronous Online</t>
  </si>
  <si>
    <t>AO</t>
  </si>
  <si>
    <t>Asychronous Online</t>
  </si>
  <si>
    <t>HO</t>
  </si>
  <si>
    <t>Hybrid</t>
  </si>
  <si>
    <r>
      <t xml:space="preserve">Modality 
</t>
    </r>
    <r>
      <rPr>
        <sz val="10"/>
        <color indexed="8"/>
        <rFont val="Calibri"/>
        <family val="2"/>
        <scheme val="minor"/>
      </rPr>
      <t xml:space="preserve">(F2F, Hybrid, HyFlex, Sync/Async) </t>
    </r>
  </si>
  <si>
    <t xml:space="preserve">Modality 
(F2F, Hybrid, HyFlex, Sync/Async) </t>
  </si>
  <si>
    <t>Which Summer Session?</t>
  </si>
  <si>
    <t>Summer Sections</t>
  </si>
  <si>
    <t>1st 5 weeks</t>
  </si>
  <si>
    <t>2nd 5 weeks</t>
  </si>
  <si>
    <t>6 weeks</t>
  </si>
  <si>
    <t xml:space="preserve">8 weeks </t>
  </si>
  <si>
    <t xml:space="preserve">Fall Sections </t>
  </si>
  <si>
    <t>Late Start  10/09</t>
  </si>
  <si>
    <t>Early 08-10/06</t>
  </si>
  <si>
    <t xml:space="preserve">Accelerated </t>
  </si>
  <si>
    <t xml:space="preserve">Spring Session </t>
  </si>
  <si>
    <t xml:space="preserve"> </t>
  </si>
  <si>
    <t>Late Start  03/18</t>
  </si>
  <si>
    <t>Early 01/16</t>
  </si>
  <si>
    <t xml:space="preserve">MATH </t>
  </si>
  <si>
    <t>19/20</t>
  </si>
  <si>
    <t>20/21</t>
  </si>
  <si>
    <t>MATH</t>
  </si>
  <si>
    <t>30/39/40/47 - EMPORIUM</t>
  </si>
  <si>
    <t xml:space="preserve">M30 = 11, M39 = 25, M40 = 7, M47 = 10, Classes are cross enrolled. </t>
  </si>
  <si>
    <t>100C/101C/66C/67C/  200C/201C</t>
  </si>
  <si>
    <t>AM = 9, PM = 16, SLAM and BSTEM courses are cross enrolled</t>
  </si>
  <si>
    <t>3 - HIGH SCHOOL</t>
  </si>
  <si>
    <t>55C</t>
  </si>
  <si>
    <t>100C/200C</t>
  </si>
  <si>
    <t>101/201C/66C/67C</t>
  </si>
  <si>
    <t>66/67/68</t>
  </si>
  <si>
    <t>Calc Math Jam</t>
  </si>
  <si>
    <t xml:space="preserve">Concurrent Support - Credit with mirrored non-credit. 2 sections are hard-linked: 1 for Puente and 1 standard </t>
  </si>
  <si>
    <t>Planned 5 Fa 23, Added 1 more before semester start.</t>
  </si>
  <si>
    <t>Planned 1 for Fa 23, Added 1 before semester.</t>
  </si>
  <si>
    <t>Offered for Middle College Only.</t>
  </si>
  <si>
    <t>Had a closed waitlist very quickly</t>
  </si>
  <si>
    <t>AM = 41 PM = 21</t>
  </si>
  <si>
    <t>Concurrent Support - Credit with mirrored non-credit. 1 section is hard-linked.</t>
  </si>
  <si>
    <t xml:space="preserve">Concurrent Support - Credit with mirrored non-credit, BSTEM and Calc support are cross enrolled. 2 sections are hard linked: Puente &amp; calc </t>
  </si>
  <si>
    <t>30/39/40/47/1 - EMPORIUM</t>
  </si>
  <si>
    <t xml:space="preserve">Jennie Graham                     </t>
  </si>
  <si>
    <t>Planned 1 Asynch, added 1 more before semester started due to demand.</t>
  </si>
  <si>
    <t xml:space="preserve">20 people on WL at start of summer. </t>
  </si>
  <si>
    <t xml:space="preserve">adding a section based on interst. </t>
  </si>
  <si>
    <t>The interest is there for 3 calc 1s. This may be converted to an async instead of HF. It was reported out by the instructor that many signed up thinking that HF meant they could be asynchronous.</t>
  </si>
  <si>
    <t>Planned 1 Asynch, added 1 more before summer session started. If my notes are right, there were still 20 on the wait list after adding the second class.</t>
  </si>
  <si>
    <t xml:space="preserve">Even with the low enrollment, we  think the interest is there, but we are going to try a different time. </t>
  </si>
  <si>
    <t xml:space="preserve">These are the classes that were offered Summer 2023, included the ones that were added to the plan before summer session started. Any class that was cancelled was not added back into the plan.  Even though the Concurrent Enrollment courses did not fill, they are necessary for some students to be able to take the Math class that is a part of their ed plan due to requirements based on the GSP. We have condensed the courses to be conpletely cross enrolled so that SLAM and BSTEM are together instead of offering separate sections for each.  Emporium sections are known as "Self-paced" classes where students can maintain progress from semester-to-semester. We need a couple of options over the summer for our continuing students to complete their courses. </t>
  </si>
  <si>
    <t>Started summer at 32.</t>
  </si>
  <si>
    <t xml:space="preserve">Census per class: 
M30 = 98, M39 = 53, M40 = 49, M47 = 60, Classes are cross enrolled. </t>
  </si>
  <si>
    <t>Concurrent Support - Credit with mirrored non-credit, BSTEM and Calc support are cross enrolled. 1 section of just 101C/201C is hard-linked with Puente and one with a calc.</t>
  </si>
  <si>
    <t xml:space="preserve">FTEF/CAH taken out of Spring semester when the course completes. </t>
  </si>
  <si>
    <t>((If the -0.02 is too much over, then this section can be removed, but we'd like to try four sections where one is HF instead of all in-person and online.))</t>
  </si>
  <si>
    <t>Jennie Graham</t>
  </si>
  <si>
    <t>The # of course in the plan represent what was offered Fall 2023, but with minor adjustments to account for an additional hard-linked concurrent support class, as well as an additional Math 3. The adjustments did not use additional FTEF, just shuffled what we had. The shift in FTEF for another Math 3 is based on interest both Fall 23 and the large number of students takin Math 2 in spring 24.  The concurrent support classes (100s, 101s, etc.) continue to be essential for students to enroll in their required math course based on the GSP, so contining to offer the usual 6 cross-enrolled sections for support options throughout the week as well as the hard-linked sections is necessary.</t>
  </si>
  <si>
    <t>Spring 24 #s: 1 Puente (34) 2 standard (both 21)</t>
  </si>
  <si>
    <t xml:space="preserve">Spring 24#s: 
M30 = 127, M39 = 58, M40 = 48, M47 = 44, Classes are cross enrolled. </t>
  </si>
  <si>
    <r>
      <t xml:space="preserve">Actual 
Spring </t>
    </r>
    <r>
      <rPr>
        <sz val="11"/>
        <color rgb="FFFF0000"/>
        <rFont val="Calibri"/>
        <family val="2"/>
        <scheme val="minor"/>
      </rPr>
      <t>24 (as of 2/1)</t>
    </r>
    <r>
      <rPr>
        <sz val="11"/>
        <color indexed="8"/>
        <rFont val="Calibri"/>
        <family val="2"/>
        <scheme val="minor"/>
      </rPr>
      <t xml:space="preserve"> Enrollments</t>
    </r>
  </si>
  <si>
    <t>Over flowing in Math 2, so increasing # of sections. Thinking HF.</t>
  </si>
  <si>
    <t xml:space="preserve">The current number of classes in the plan essentially reflect Spring 24. However, we shifted our values so that we have an additional section of Math 2 and Math 7. We removed a section of Math 47 and Math 30. Based on cancellations for Spring 24, the number of Math 30, 39 and 40 sections were reduced and we did not add them back into our # of planned sections. See note about concurrent supports in Fall 24 rationale.  </t>
  </si>
  <si>
    <t xml:space="preserve">Planned 3 Async, added 1 more before summer session started.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</si>
</sst>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00"/>
    <numFmt numFmtId="165" formatCode="_(* #,##0.000_);_(* \(#,##0.000\);_(* &quot;-&quot;??_);_(@_)"/>
  </numFmts>
  <fonts count="14"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11"/>
      <color rgb="FFFF0000"/>
      <name val="Calibri"/>
      <family val="2"/>
      <scheme val="minor"/>
    </font>
    <font>
      <sz val="10"/>
      <color rgb="FFFF0000"/>
      <name val="Calibri"/>
      <family val="2"/>
      <scheme val="minor"/>
    </font>
    <font>
      <sz val="11"/>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FFFF9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52">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4" xfId="0" applyFont="1" applyFill="1" applyBorder="1" applyProtection="1">
      <protection locked="0"/>
    </xf>
    <xf numFmtId="0" fontId="8" fillId="4" borderId="1" xfId="0"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Alignment="1" applyProtection="1">
      <alignment horizontal="left"/>
    </xf>
    <xf numFmtId="0" fontId="9" fillId="4" borderId="1" xfId="0" applyFont="1" applyFill="1" applyBorder="1" applyProtection="1"/>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10" borderId="16" xfId="3" applyFont="1" applyFill="1" applyBorder="1"/>
    <xf numFmtId="43" fontId="10" fillId="0" borderId="0" xfId="3" applyFont="1" applyBorder="1"/>
    <xf numFmtId="43" fontId="10" fillId="0" borderId="0" xfId="3" applyFont="1" applyFill="1" applyBorder="1"/>
    <xf numFmtId="164" fontId="0" fillId="4" borderId="1" xfId="0" applyNumberFormat="1" applyFont="1" applyFill="1" applyBorder="1" applyAlignment="1" applyProtection="1">
      <alignment horizontal="right"/>
    </xf>
    <xf numFmtId="165" fontId="0" fillId="4" borderId="1" xfId="3" applyNumberFormat="1" applyFont="1" applyFill="1" applyBorder="1" applyAlignment="1" applyProtection="1">
      <alignment horizontal="right"/>
    </xf>
    <xf numFmtId="0" fontId="9" fillId="11" borderId="0" xfId="0" applyFont="1" applyFill="1" applyBorder="1" applyAlignment="1">
      <alignment horizontal="left" wrapText="1"/>
    </xf>
    <xf numFmtId="0" fontId="9" fillId="4" borderId="1" xfId="0" applyFont="1" applyFill="1" applyBorder="1" applyAlignment="1" applyProtection="1">
      <alignment horizontal="left" wrapText="1"/>
      <protection locked="0"/>
    </xf>
    <xf numFmtId="0" fontId="12" fillId="0" borderId="1" xfId="0" applyFont="1" applyBorder="1" applyAlignment="1">
      <alignment wrapText="1"/>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xf numFmtId="2" fontId="8" fillId="0" borderId="1" xfId="1" applyNumberFormat="1" applyFont="1" applyFill="1" applyBorder="1" applyAlignment="1" applyProtection="1">
      <alignment horizontal="right" wrapText="1"/>
    </xf>
    <xf numFmtId="0" fontId="8" fillId="0" borderId="1" xfId="1" applyFont="1" applyFill="1" applyBorder="1" applyAlignment="1" applyProtection="1">
      <alignment horizontal="right" wrapText="1"/>
    </xf>
    <xf numFmtId="164" fontId="8" fillId="0" borderId="1" xfId="1" applyNumberFormat="1" applyFont="1" applyFill="1" applyBorder="1" applyAlignment="1" applyProtection="1">
      <alignment horizontal="right" wrapText="1"/>
    </xf>
    <xf numFmtId="0" fontId="8" fillId="0" borderId="1" xfId="0" applyFont="1" applyFill="1" applyBorder="1" applyAlignment="1">
      <alignment wrapText="1"/>
    </xf>
    <xf numFmtId="0" fontId="13" fillId="0" borderId="0" xfId="0" applyFont="1" applyFill="1"/>
    <xf numFmtId="0" fontId="9" fillId="4" borderId="6" xfId="0" applyFont="1" applyFill="1" applyBorder="1" applyAlignment="1" applyProtection="1">
      <alignment horizontal="left"/>
      <protection locked="0"/>
    </xf>
    <xf numFmtId="0" fontId="8" fillId="4" borderId="6" xfId="0" applyFont="1" applyFill="1" applyBorder="1" applyAlignment="1" applyProtection="1">
      <alignment horizontal="left"/>
      <protection locked="0"/>
    </xf>
    <xf numFmtId="0" fontId="9" fillId="4" borderId="6" xfId="0" applyFont="1" applyFill="1" applyBorder="1" applyAlignment="1" applyProtection="1">
      <alignment horizontal="left"/>
    </xf>
    <xf numFmtId="0" fontId="9" fillId="4" borderId="14" xfId="0" applyFont="1" applyFill="1" applyBorder="1" applyProtection="1"/>
    <xf numFmtId="0" fontId="9" fillId="11" borderId="1" xfId="0" applyFont="1" applyFill="1" applyBorder="1" applyAlignment="1">
      <alignment wrapText="1"/>
    </xf>
    <xf numFmtId="0" fontId="0" fillId="11" borderId="1" xfId="0" applyFill="1" applyBorder="1" applyAlignment="1">
      <alignment wrapText="1"/>
    </xf>
    <xf numFmtId="0" fontId="9" fillId="11" borderId="1" xfId="0" applyFont="1" applyFill="1" applyBorder="1" applyAlignment="1">
      <alignment horizontal="left" wrapText="1"/>
    </xf>
    <xf numFmtId="0" fontId="9" fillId="0" borderId="1" xfId="0" applyFont="1" applyFill="1" applyBorder="1" applyAlignment="1">
      <alignment wrapText="1"/>
    </xf>
  </cellXfs>
  <cellStyles count="4">
    <cellStyle name="Comma" xfId="3" builtinId="3"/>
    <cellStyle name="Normal" xfId="0" builtinId="0"/>
    <cellStyle name="Normal_Sheet1" xfId="1"/>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Q49"/>
  <sheetViews>
    <sheetView tabSelected="1" zoomScale="110" zoomScaleNormal="110" workbookViewId="0">
      <pane ySplit="6" topLeftCell="A7" activePane="bottomLeft" state="frozen"/>
      <selection activeCell="D6" sqref="D6"/>
      <selection pane="bottomLeft" activeCell="M27" sqref="M27"/>
    </sheetView>
  </sheetViews>
  <sheetFormatPr defaultColWidth="9.140625" defaultRowHeight="15" x14ac:dyDescent="0.25"/>
  <cols>
    <col min="1" max="1" width="9.7109375" style="3" customWidth="1"/>
    <col min="2" max="2" width="19.140625" style="3" customWidth="1"/>
    <col min="3" max="3" width="10.28515625" style="3" customWidth="1"/>
    <col min="4" max="4" width="10.85546875" style="3" customWidth="1"/>
    <col min="5" max="5" width="16.7109375" style="3" customWidth="1"/>
    <col min="6" max="6" width="9.85546875" style="3" customWidth="1"/>
    <col min="7" max="7" width="11.140625" style="3" customWidth="1"/>
    <col min="8" max="8" width="11.85546875" style="3" customWidth="1"/>
    <col min="9" max="9" width="9.85546875" style="3" customWidth="1"/>
    <col min="10" max="10" width="6.28515625" style="61" customWidth="1"/>
    <col min="11" max="11" width="8.140625" style="61" customWidth="1"/>
    <col min="12" max="12" width="11.28515625" style="61" customWidth="1"/>
    <col min="13" max="13" width="11.7109375" style="61" bestFit="1" customWidth="1"/>
    <col min="14" max="14" width="8.28515625" style="61" customWidth="1"/>
    <col min="15" max="15" width="9.140625" style="61"/>
    <col min="16" max="16" width="15.42578125" style="61" customWidth="1"/>
    <col min="17" max="17" width="38.5703125" style="3" customWidth="1"/>
    <col min="18" max="16384" width="9.140625" style="3"/>
  </cols>
  <sheetData>
    <row r="1" spans="1:17" x14ac:dyDescent="0.25">
      <c r="A1" s="12"/>
      <c r="B1" s="12"/>
      <c r="C1" s="12"/>
      <c r="D1" s="12"/>
      <c r="E1" s="12"/>
      <c r="G1" s="2" t="s">
        <v>0</v>
      </c>
      <c r="H1" s="2" t="s">
        <v>1</v>
      </c>
      <c r="I1" s="114" t="s">
        <v>19</v>
      </c>
      <c r="J1" s="115"/>
      <c r="K1" s="116"/>
      <c r="L1" s="66" t="s">
        <v>58</v>
      </c>
      <c r="M1" s="51" t="s">
        <v>59</v>
      </c>
      <c r="N1" s="52" t="s">
        <v>2</v>
      </c>
      <c r="O1" s="53" t="s">
        <v>3</v>
      </c>
      <c r="P1" s="67" t="s">
        <v>4</v>
      </c>
      <c r="Q1" s="33" t="s">
        <v>50</v>
      </c>
    </row>
    <row r="2" spans="1:17" x14ac:dyDescent="0.25">
      <c r="A2" s="12"/>
      <c r="B2" s="12"/>
      <c r="C2" s="12"/>
      <c r="D2" s="12"/>
      <c r="E2" s="12"/>
      <c r="G2" s="11" t="s">
        <v>5</v>
      </c>
      <c r="H2" s="87">
        <v>24</v>
      </c>
      <c r="I2" s="117" t="s">
        <v>89</v>
      </c>
      <c r="J2" s="117"/>
      <c r="K2" s="117"/>
      <c r="L2" s="98">
        <f>'2024-25 Summary'!D2</f>
        <v>59.19</v>
      </c>
      <c r="M2" s="5">
        <f>SUM(M7:M32)</f>
        <v>7.008333333333332</v>
      </c>
      <c r="N2" s="5">
        <f>SUM(N7:N32)</f>
        <v>3745</v>
      </c>
      <c r="O2" s="5">
        <f>SUM(O7:O32)</f>
        <v>124.83333333333334</v>
      </c>
      <c r="P2" s="32">
        <f>N2/M2</f>
        <v>534.36385255648054</v>
      </c>
      <c r="Q2" s="91" t="s">
        <v>31</v>
      </c>
    </row>
    <row r="3" spans="1:17" ht="19.5" customHeight="1" x14ac:dyDescent="0.25">
      <c r="A3" s="118" t="s">
        <v>112</v>
      </c>
      <c r="B3" s="119"/>
      <c r="C3" s="119"/>
      <c r="D3" s="119"/>
      <c r="E3" s="119"/>
      <c r="F3" s="119"/>
      <c r="G3" s="119"/>
      <c r="H3" s="119"/>
      <c r="I3" s="31" t="s">
        <v>40</v>
      </c>
      <c r="J3" s="112" t="s">
        <v>40</v>
      </c>
      <c r="K3" s="112"/>
      <c r="L3" s="113"/>
      <c r="M3" s="5">
        <f>'2024-25 Summary'!D2-'Summer 24'!M2-'Fall 24'!K2-'Spring 25'!K2</f>
        <v>-1.8333333333323765E-2</v>
      </c>
      <c r="N3" s="16"/>
      <c r="O3" s="17"/>
      <c r="P3" s="17"/>
      <c r="Q3" s="91" t="s">
        <v>32</v>
      </c>
    </row>
    <row r="4" spans="1:17" ht="19.5" customHeight="1" x14ac:dyDescent="0.25">
      <c r="A4" s="12" t="s">
        <v>6</v>
      </c>
      <c r="B4" s="1"/>
      <c r="C4" s="1"/>
      <c r="D4" s="1"/>
      <c r="E4" s="31" t="s">
        <v>25</v>
      </c>
      <c r="F4" s="1"/>
      <c r="G4" s="1"/>
      <c r="H4" s="1"/>
      <c r="I4" s="1"/>
      <c r="J4" s="68"/>
      <c r="K4" s="69"/>
      <c r="L4" s="70"/>
      <c r="M4" s="56"/>
      <c r="N4" s="54"/>
      <c r="O4" s="55"/>
      <c r="P4" s="55"/>
      <c r="Q4" s="91" t="s">
        <v>33</v>
      </c>
    </row>
    <row r="5" spans="1:17" ht="19.149999999999999" customHeight="1" x14ac:dyDescent="0.25">
      <c r="B5" s="12"/>
      <c r="C5" s="12"/>
      <c r="D5" s="12"/>
      <c r="E5" s="12"/>
      <c r="F5" s="12"/>
      <c r="G5" s="12"/>
      <c r="H5" s="12"/>
      <c r="I5" s="12"/>
      <c r="J5" s="71"/>
      <c r="K5" s="71"/>
      <c r="L5" s="71"/>
      <c r="M5" s="71"/>
      <c r="N5" s="72"/>
      <c r="O5" s="71"/>
      <c r="P5" s="73"/>
      <c r="Q5" s="91" t="s">
        <v>34</v>
      </c>
    </row>
    <row r="6" spans="1:17" ht="80.45" customHeight="1" x14ac:dyDescent="0.25">
      <c r="A6" s="25" t="s">
        <v>28</v>
      </c>
      <c r="B6" s="25" t="s">
        <v>24</v>
      </c>
      <c r="C6" s="25" t="s">
        <v>75</v>
      </c>
      <c r="D6" s="25" t="s">
        <v>73</v>
      </c>
      <c r="E6" s="25" t="s">
        <v>57</v>
      </c>
      <c r="F6" s="25" t="s">
        <v>7</v>
      </c>
      <c r="G6" s="25" t="s">
        <v>51</v>
      </c>
      <c r="H6" s="25" t="s">
        <v>20</v>
      </c>
      <c r="I6" s="19" t="s">
        <v>23</v>
      </c>
      <c r="J6" s="25" t="s">
        <v>9</v>
      </c>
      <c r="K6" s="26" t="s">
        <v>29</v>
      </c>
      <c r="L6" s="25" t="s">
        <v>10</v>
      </c>
      <c r="M6" s="27" t="s">
        <v>17</v>
      </c>
      <c r="N6" s="28" t="s">
        <v>11</v>
      </c>
      <c r="O6" s="29" t="s">
        <v>12</v>
      </c>
      <c r="P6" s="8" t="s">
        <v>4</v>
      </c>
      <c r="Q6" s="85" t="s">
        <v>13</v>
      </c>
    </row>
    <row r="7" spans="1:17" ht="34.5" customHeight="1" x14ac:dyDescent="0.25">
      <c r="A7" s="148" t="s">
        <v>92</v>
      </c>
      <c r="B7" s="148">
        <v>1</v>
      </c>
      <c r="C7" s="144" t="s">
        <v>80</v>
      </c>
      <c r="D7" s="44" t="s">
        <v>69</v>
      </c>
      <c r="E7" s="44" t="s">
        <v>34</v>
      </c>
      <c r="F7" s="44">
        <v>35</v>
      </c>
      <c r="G7" s="44">
        <v>63</v>
      </c>
      <c r="H7" s="34">
        <v>35</v>
      </c>
      <c r="I7" s="44">
        <v>2</v>
      </c>
      <c r="J7" s="58">
        <f t="shared" ref="J7:J31" si="0">H7*I7</f>
        <v>70</v>
      </c>
      <c r="K7" s="74">
        <v>5</v>
      </c>
      <c r="L7" s="75">
        <v>5</v>
      </c>
      <c r="M7" s="57">
        <f t="shared" ref="M7:M31" si="1">L7*I7/15</f>
        <v>0.66666666666666663</v>
      </c>
      <c r="N7" s="58">
        <f>J7*K7</f>
        <v>350</v>
      </c>
      <c r="O7" s="59">
        <f>N7/30</f>
        <v>11.666666666666666</v>
      </c>
      <c r="P7" s="57">
        <f>N7/M7</f>
        <v>525</v>
      </c>
      <c r="Q7" s="39" t="s">
        <v>113</v>
      </c>
    </row>
    <row r="8" spans="1:17" ht="75.75" customHeight="1" x14ac:dyDescent="0.25">
      <c r="A8" s="148" t="s">
        <v>92</v>
      </c>
      <c r="B8" s="148">
        <v>1</v>
      </c>
      <c r="C8" s="144" t="s">
        <v>80</v>
      </c>
      <c r="D8" s="44" t="s">
        <v>65</v>
      </c>
      <c r="E8" s="44"/>
      <c r="F8" s="44">
        <v>35</v>
      </c>
      <c r="G8" s="44">
        <v>24</v>
      </c>
      <c r="H8" s="34">
        <v>35</v>
      </c>
      <c r="I8" s="44">
        <v>1</v>
      </c>
      <c r="J8" s="58">
        <f t="shared" si="0"/>
        <v>35</v>
      </c>
      <c r="K8" s="74">
        <v>5</v>
      </c>
      <c r="L8" s="75">
        <v>5</v>
      </c>
      <c r="M8" s="57">
        <f t="shared" si="1"/>
        <v>0.33333333333333331</v>
      </c>
      <c r="N8" s="58">
        <f>J8*K8</f>
        <v>175</v>
      </c>
      <c r="O8" s="59">
        <f>N8/30</f>
        <v>5.833333333333333</v>
      </c>
      <c r="P8" s="57">
        <f t="shared" ref="P8" si="2">N8/M8</f>
        <v>525</v>
      </c>
      <c r="Q8" s="39" t="s">
        <v>116</v>
      </c>
    </row>
    <row r="9" spans="1:17" ht="15.75" customHeight="1" x14ac:dyDescent="0.25">
      <c r="A9" s="148"/>
      <c r="B9" s="148"/>
      <c r="C9" s="144"/>
      <c r="D9" s="44"/>
      <c r="E9" s="44"/>
      <c r="F9" s="44"/>
      <c r="G9" s="44"/>
      <c r="H9" s="34"/>
      <c r="I9" s="44"/>
      <c r="J9" s="58"/>
      <c r="K9" s="74"/>
      <c r="L9" s="75"/>
      <c r="M9" s="57"/>
      <c r="N9" s="58"/>
      <c r="O9" s="59"/>
      <c r="P9" s="57"/>
      <c r="Q9" s="39"/>
    </row>
    <row r="10" spans="1:17" ht="15.75" customHeight="1" x14ac:dyDescent="0.25">
      <c r="A10" s="148" t="s">
        <v>92</v>
      </c>
      <c r="B10" s="148">
        <v>2</v>
      </c>
      <c r="C10" s="145" t="s">
        <v>80</v>
      </c>
      <c r="D10" s="36" t="s">
        <v>69</v>
      </c>
      <c r="E10" s="36"/>
      <c r="F10" s="44">
        <v>35</v>
      </c>
      <c r="G10" s="44">
        <v>35</v>
      </c>
      <c r="H10" s="34">
        <v>35</v>
      </c>
      <c r="I10" s="44">
        <v>1</v>
      </c>
      <c r="J10" s="58">
        <f t="shared" si="0"/>
        <v>35</v>
      </c>
      <c r="K10" s="74">
        <v>5</v>
      </c>
      <c r="L10" s="75">
        <v>5</v>
      </c>
      <c r="M10" s="57">
        <f t="shared" si="1"/>
        <v>0.33333333333333331</v>
      </c>
      <c r="N10" s="58">
        <f t="shared" ref="N10:N31" si="3">J10*K10</f>
        <v>175</v>
      </c>
      <c r="O10" s="59">
        <f t="shared" ref="O10:O31" si="4">N10/30</f>
        <v>5.833333333333333</v>
      </c>
      <c r="P10" s="57">
        <f t="shared" ref="P10:P31" si="5">N10/M10</f>
        <v>525</v>
      </c>
      <c r="Q10" s="39" t="s">
        <v>114</v>
      </c>
    </row>
    <row r="11" spans="1:17" ht="15.75" customHeight="1" x14ac:dyDescent="0.25">
      <c r="A11" s="148" t="s">
        <v>92</v>
      </c>
      <c r="B11" s="148">
        <v>2</v>
      </c>
      <c r="C11" s="145" t="s">
        <v>80</v>
      </c>
      <c r="D11" s="36" t="s">
        <v>65</v>
      </c>
      <c r="E11" s="36"/>
      <c r="F11" s="44">
        <v>35</v>
      </c>
      <c r="G11" s="44">
        <v>24</v>
      </c>
      <c r="H11" s="34">
        <v>35</v>
      </c>
      <c r="I11" s="44">
        <v>1</v>
      </c>
      <c r="J11" s="58">
        <f t="shared" si="0"/>
        <v>35</v>
      </c>
      <c r="K11" s="74">
        <v>5</v>
      </c>
      <c r="L11" s="75">
        <v>5</v>
      </c>
      <c r="M11" s="57">
        <f t="shared" si="1"/>
        <v>0.33333333333333331</v>
      </c>
      <c r="N11" s="58">
        <f t="shared" ref="N11" si="6">J11*K11</f>
        <v>175</v>
      </c>
      <c r="O11" s="59">
        <f t="shared" ref="O11" si="7">N11/30</f>
        <v>5.833333333333333</v>
      </c>
      <c r="P11" s="57">
        <f t="shared" ref="P11" si="8">N11/M11</f>
        <v>525</v>
      </c>
      <c r="Q11" s="39" t="s">
        <v>120</v>
      </c>
    </row>
    <row r="12" spans="1:17" s="143" customFormat="1" ht="15.75" customHeight="1" x14ac:dyDescent="0.25">
      <c r="A12" s="148"/>
      <c r="B12" s="148"/>
      <c r="C12" s="148"/>
      <c r="D12" s="148"/>
      <c r="E12" s="148"/>
      <c r="F12" s="148"/>
      <c r="G12" s="148"/>
      <c r="H12" s="148"/>
      <c r="I12" s="148"/>
      <c r="J12" s="151"/>
      <c r="K12" s="148"/>
      <c r="L12" s="148"/>
      <c r="M12" s="139"/>
      <c r="N12" s="140"/>
      <c r="O12" s="141"/>
      <c r="P12" s="139"/>
      <c r="Q12" s="142"/>
    </row>
    <row r="13" spans="1:17" ht="15.75" customHeight="1" x14ac:dyDescent="0.25">
      <c r="A13" s="148" t="s">
        <v>92</v>
      </c>
      <c r="B13" s="148">
        <v>3</v>
      </c>
      <c r="C13" s="146" t="s">
        <v>80</v>
      </c>
      <c r="D13" s="47" t="s">
        <v>65</v>
      </c>
      <c r="E13" s="47"/>
      <c r="F13" s="44">
        <v>35</v>
      </c>
      <c r="G13" s="47">
        <v>36</v>
      </c>
      <c r="H13" s="47">
        <v>35</v>
      </c>
      <c r="I13" s="47">
        <v>1</v>
      </c>
      <c r="J13" s="58">
        <v>35</v>
      </c>
      <c r="K13" s="76">
        <v>5</v>
      </c>
      <c r="L13" s="76">
        <v>5</v>
      </c>
      <c r="M13" s="57">
        <f t="shared" si="1"/>
        <v>0.33333333333333331</v>
      </c>
      <c r="N13" s="58">
        <f t="shared" si="3"/>
        <v>175</v>
      </c>
      <c r="O13" s="59">
        <f t="shared" si="4"/>
        <v>5.833333333333333</v>
      </c>
      <c r="P13" s="57">
        <f t="shared" si="5"/>
        <v>525</v>
      </c>
      <c r="Q13" s="39"/>
    </row>
    <row r="14" spans="1:17" ht="15.75" customHeight="1" x14ac:dyDescent="0.25">
      <c r="A14" s="148"/>
      <c r="B14" s="148"/>
      <c r="C14" s="146"/>
      <c r="D14" s="47"/>
      <c r="E14" s="47"/>
      <c r="F14" s="44"/>
      <c r="G14" s="47"/>
      <c r="H14" s="47"/>
      <c r="I14" s="47"/>
      <c r="J14" s="58"/>
      <c r="K14" s="76"/>
      <c r="L14" s="76"/>
      <c r="M14" s="57"/>
      <c r="N14" s="58"/>
      <c r="O14" s="59"/>
      <c r="P14" s="57"/>
      <c r="Q14" s="39"/>
    </row>
    <row r="15" spans="1:17" ht="15.75" customHeight="1" x14ac:dyDescent="0.25">
      <c r="A15" s="148" t="s">
        <v>92</v>
      </c>
      <c r="B15" s="148">
        <v>7</v>
      </c>
      <c r="C15" s="146" t="s">
        <v>80</v>
      </c>
      <c r="D15" s="47" t="s">
        <v>63</v>
      </c>
      <c r="E15" s="47"/>
      <c r="F15" s="44">
        <v>35</v>
      </c>
      <c r="G15" s="47">
        <v>28</v>
      </c>
      <c r="H15" s="47">
        <v>35</v>
      </c>
      <c r="I15" s="47">
        <v>1</v>
      </c>
      <c r="J15" s="58">
        <f t="shared" si="0"/>
        <v>35</v>
      </c>
      <c r="K15" s="76">
        <v>4.5</v>
      </c>
      <c r="L15" s="76">
        <v>4.125</v>
      </c>
      <c r="M15" s="57">
        <f t="shared" si="1"/>
        <v>0.27500000000000002</v>
      </c>
      <c r="N15" s="58">
        <f t="shared" si="3"/>
        <v>157.5</v>
      </c>
      <c r="O15" s="59">
        <f t="shared" si="4"/>
        <v>5.25</v>
      </c>
      <c r="P15" s="57">
        <f t="shared" si="5"/>
        <v>572.72727272727263</v>
      </c>
      <c r="Q15" s="39"/>
    </row>
    <row r="16" spans="1:17" ht="15.75" customHeight="1" x14ac:dyDescent="0.25">
      <c r="A16" s="148"/>
      <c r="B16" s="148"/>
      <c r="C16" s="146"/>
      <c r="D16" s="47"/>
      <c r="E16" s="47"/>
      <c r="F16" s="44"/>
      <c r="G16" s="47"/>
      <c r="H16" s="47"/>
      <c r="I16" s="47"/>
      <c r="J16" s="58"/>
      <c r="K16" s="76"/>
      <c r="L16" s="76"/>
      <c r="M16" s="57"/>
      <c r="N16" s="58"/>
      <c r="O16" s="59"/>
      <c r="P16" s="57"/>
      <c r="Q16" s="39"/>
    </row>
    <row r="17" spans="1:17" ht="15.75" customHeight="1" x14ac:dyDescent="0.25">
      <c r="A17" s="148" t="s">
        <v>92</v>
      </c>
      <c r="B17" s="148">
        <v>30</v>
      </c>
      <c r="C17" s="146" t="s">
        <v>80</v>
      </c>
      <c r="D17" s="47" t="s">
        <v>69</v>
      </c>
      <c r="E17" s="47"/>
      <c r="F17" s="44">
        <v>35</v>
      </c>
      <c r="G17" s="47">
        <v>29</v>
      </c>
      <c r="H17" s="47">
        <v>35</v>
      </c>
      <c r="I17" s="47">
        <v>1</v>
      </c>
      <c r="J17" s="58">
        <f t="shared" si="0"/>
        <v>35</v>
      </c>
      <c r="K17" s="76">
        <v>4.75</v>
      </c>
      <c r="L17" s="76">
        <v>4.75</v>
      </c>
      <c r="M17" s="57">
        <f t="shared" si="1"/>
        <v>0.31666666666666665</v>
      </c>
      <c r="N17" s="58">
        <f t="shared" si="3"/>
        <v>166.25</v>
      </c>
      <c r="O17" s="59">
        <f t="shared" si="4"/>
        <v>5.541666666666667</v>
      </c>
      <c r="P17" s="57">
        <f t="shared" si="5"/>
        <v>525</v>
      </c>
      <c r="Q17" s="39"/>
    </row>
    <row r="18" spans="1:17" ht="15.75" customHeight="1" x14ac:dyDescent="0.25">
      <c r="A18" s="148" t="s">
        <v>92</v>
      </c>
      <c r="B18" s="148">
        <v>30</v>
      </c>
      <c r="C18" s="146" t="s">
        <v>80</v>
      </c>
      <c r="D18" s="47" t="s">
        <v>65</v>
      </c>
      <c r="E18" s="47"/>
      <c r="F18" s="44">
        <v>35</v>
      </c>
      <c r="G18" s="47">
        <v>31</v>
      </c>
      <c r="H18" s="47">
        <v>35</v>
      </c>
      <c r="I18" s="47">
        <v>1</v>
      </c>
      <c r="J18" s="58">
        <f t="shared" ref="J18" si="9">H18*I18</f>
        <v>35</v>
      </c>
      <c r="K18" s="76">
        <v>4.75</v>
      </c>
      <c r="L18" s="76">
        <v>4.75</v>
      </c>
      <c r="M18" s="57">
        <f t="shared" ref="M18" si="10">L18*I18/15</f>
        <v>0.31666666666666665</v>
      </c>
      <c r="N18" s="58">
        <f t="shared" ref="N18" si="11">J18*K18</f>
        <v>166.25</v>
      </c>
      <c r="O18" s="59">
        <f t="shared" ref="O18" si="12">N18/30</f>
        <v>5.541666666666667</v>
      </c>
      <c r="P18" s="57">
        <f t="shared" ref="P18" si="13">N18/M18</f>
        <v>525</v>
      </c>
      <c r="Q18" s="39"/>
    </row>
    <row r="19" spans="1:17" ht="15.75" customHeight="1" x14ac:dyDescent="0.25">
      <c r="A19" s="148"/>
      <c r="B19" s="148"/>
      <c r="C19" s="146"/>
      <c r="D19" s="47"/>
      <c r="E19" s="47"/>
      <c r="F19" s="44"/>
      <c r="G19" s="47"/>
      <c r="H19" s="47"/>
      <c r="I19" s="47"/>
      <c r="J19" s="58"/>
      <c r="K19" s="76"/>
      <c r="L19" s="76"/>
      <c r="M19" s="57"/>
      <c r="N19" s="58"/>
      <c r="O19" s="59"/>
      <c r="P19" s="57"/>
      <c r="Q19" s="39"/>
    </row>
    <row r="20" spans="1:17" ht="58.5" customHeight="1" x14ac:dyDescent="0.25">
      <c r="A20" s="148" t="s">
        <v>92</v>
      </c>
      <c r="B20" s="148">
        <v>34</v>
      </c>
      <c r="C20" s="146" t="s">
        <v>80</v>
      </c>
      <c r="D20" s="47" t="s">
        <v>69</v>
      </c>
      <c r="E20" s="47" t="s">
        <v>34</v>
      </c>
      <c r="F20" s="44">
        <v>35</v>
      </c>
      <c r="G20" s="47">
        <v>66</v>
      </c>
      <c r="H20" s="47">
        <v>35</v>
      </c>
      <c r="I20" s="47">
        <v>2</v>
      </c>
      <c r="J20" s="58">
        <f t="shared" si="0"/>
        <v>70</v>
      </c>
      <c r="K20" s="76">
        <v>4.75</v>
      </c>
      <c r="L20" s="76">
        <v>4.75</v>
      </c>
      <c r="M20" s="57">
        <f t="shared" si="1"/>
        <v>0.6333333333333333</v>
      </c>
      <c r="N20" s="58">
        <f t="shared" si="3"/>
        <v>332.5</v>
      </c>
      <c r="O20" s="59">
        <f t="shared" si="4"/>
        <v>11.083333333333334</v>
      </c>
      <c r="P20" s="57">
        <f t="shared" si="5"/>
        <v>525</v>
      </c>
      <c r="Q20" s="39" t="s">
        <v>117</v>
      </c>
    </row>
    <row r="21" spans="1:17" ht="43.5" customHeight="1" x14ac:dyDescent="0.25">
      <c r="A21" s="148"/>
      <c r="B21" s="148"/>
      <c r="C21" s="146"/>
      <c r="D21" s="47"/>
      <c r="E21" s="47"/>
      <c r="F21" s="44"/>
      <c r="G21" s="47"/>
      <c r="H21" s="47"/>
      <c r="I21" s="47"/>
      <c r="J21" s="58"/>
      <c r="K21" s="76"/>
      <c r="L21" s="76"/>
      <c r="M21" s="57"/>
      <c r="N21" s="58"/>
      <c r="O21" s="59"/>
      <c r="P21" s="57"/>
      <c r="Q21" s="39"/>
    </row>
    <row r="22" spans="1:17" ht="15.75" customHeight="1" x14ac:dyDescent="0.25">
      <c r="A22" s="148" t="s">
        <v>92</v>
      </c>
      <c r="B22" s="148">
        <v>39</v>
      </c>
      <c r="C22" s="146" t="s">
        <v>80</v>
      </c>
      <c r="D22" s="47" t="s">
        <v>69</v>
      </c>
      <c r="E22" s="47"/>
      <c r="F22" s="44">
        <v>35</v>
      </c>
      <c r="G22" s="47">
        <v>22</v>
      </c>
      <c r="H22" s="47">
        <v>35</v>
      </c>
      <c r="I22" s="47">
        <v>1</v>
      </c>
      <c r="J22" s="58">
        <f t="shared" si="0"/>
        <v>35</v>
      </c>
      <c r="K22" s="76">
        <v>4.75</v>
      </c>
      <c r="L22" s="76">
        <v>4.75</v>
      </c>
      <c r="M22" s="57">
        <f t="shared" si="1"/>
        <v>0.31666666666666665</v>
      </c>
      <c r="N22" s="58">
        <f t="shared" si="3"/>
        <v>166.25</v>
      </c>
      <c r="O22" s="59">
        <f t="shared" si="4"/>
        <v>5.541666666666667</v>
      </c>
      <c r="P22" s="57">
        <f t="shared" si="5"/>
        <v>525</v>
      </c>
      <c r="Q22" s="39"/>
    </row>
    <row r="23" spans="1:17" ht="15.75" customHeight="1" x14ac:dyDescent="0.25">
      <c r="A23" s="148" t="s">
        <v>92</v>
      </c>
      <c r="B23" s="148">
        <v>39</v>
      </c>
      <c r="C23" s="146" t="s">
        <v>80</v>
      </c>
      <c r="D23" s="47" t="s">
        <v>65</v>
      </c>
      <c r="E23" s="47"/>
      <c r="F23" s="44">
        <v>35</v>
      </c>
      <c r="G23" s="47">
        <v>39</v>
      </c>
      <c r="H23" s="47">
        <v>35</v>
      </c>
      <c r="I23" s="47">
        <v>1</v>
      </c>
      <c r="J23" s="58">
        <f t="shared" ref="J23" si="14">H23*I23</f>
        <v>35</v>
      </c>
      <c r="K23" s="76">
        <v>4.75</v>
      </c>
      <c r="L23" s="76">
        <v>4.75</v>
      </c>
      <c r="M23" s="57">
        <f t="shared" ref="M23" si="15">L23*I23/15</f>
        <v>0.31666666666666665</v>
      </c>
      <c r="N23" s="58">
        <f t="shared" ref="N23" si="16">J23*K23</f>
        <v>166.25</v>
      </c>
      <c r="O23" s="59">
        <f t="shared" ref="O23" si="17">N23/30</f>
        <v>5.541666666666667</v>
      </c>
      <c r="P23" s="57">
        <f t="shared" ref="P23" si="18">N23/M23</f>
        <v>525</v>
      </c>
      <c r="Q23" s="39"/>
    </row>
    <row r="24" spans="1:17" ht="15.75" customHeight="1" x14ac:dyDescent="0.25">
      <c r="A24" s="148"/>
      <c r="B24" s="148"/>
      <c r="C24" s="146"/>
      <c r="D24" s="47"/>
      <c r="E24" s="47"/>
      <c r="F24" s="44"/>
      <c r="G24" s="47"/>
      <c r="H24" s="47"/>
      <c r="I24" s="47"/>
      <c r="J24" s="58"/>
      <c r="K24" s="76"/>
      <c r="L24" s="76"/>
      <c r="M24" s="57"/>
      <c r="N24" s="58"/>
      <c r="O24" s="59"/>
      <c r="P24" s="57"/>
      <c r="Q24" s="39"/>
    </row>
    <row r="25" spans="1:17" ht="35.25" customHeight="1" x14ac:dyDescent="0.25">
      <c r="A25" s="148" t="s">
        <v>92</v>
      </c>
      <c r="B25" s="148">
        <v>40</v>
      </c>
      <c r="C25" s="146" t="s">
        <v>80</v>
      </c>
      <c r="D25" s="47" t="s">
        <v>69</v>
      </c>
      <c r="E25" s="47" t="s">
        <v>34</v>
      </c>
      <c r="F25" s="44">
        <v>35</v>
      </c>
      <c r="G25" s="47">
        <v>129</v>
      </c>
      <c r="H25" s="47">
        <v>35</v>
      </c>
      <c r="I25" s="47">
        <v>4</v>
      </c>
      <c r="J25" s="58">
        <f t="shared" si="0"/>
        <v>140</v>
      </c>
      <c r="K25" s="76">
        <v>4.75</v>
      </c>
      <c r="L25" s="76">
        <v>4.75</v>
      </c>
      <c r="M25" s="57">
        <f t="shared" si="1"/>
        <v>1.2666666666666666</v>
      </c>
      <c r="N25" s="58">
        <f t="shared" si="3"/>
        <v>665</v>
      </c>
      <c r="O25" s="59">
        <f t="shared" si="4"/>
        <v>22.166666666666668</v>
      </c>
      <c r="P25" s="57">
        <f t="shared" si="5"/>
        <v>525</v>
      </c>
      <c r="Q25" s="39" t="s">
        <v>132</v>
      </c>
    </row>
    <row r="26" spans="1:17" ht="15.75" customHeight="1" x14ac:dyDescent="0.25">
      <c r="A26" s="148" t="s">
        <v>92</v>
      </c>
      <c r="B26" s="148">
        <v>40</v>
      </c>
      <c r="C26" s="146" t="s">
        <v>80</v>
      </c>
      <c r="D26" s="47" t="s">
        <v>65</v>
      </c>
      <c r="E26" s="47"/>
      <c r="F26" s="44">
        <v>35</v>
      </c>
      <c r="G26" s="47">
        <v>32</v>
      </c>
      <c r="H26" s="47">
        <v>35</v>
      </c>
      <c r="I26" s="47">
        <v>1</v>
      </c>
      <c r="J26" s="58">
        <f t="shared" ref="J26:J27" si="19">H26*I26</f>
        <v>35</v>
      </c>
      <c r="K26" s="76">
        <v>4.75</v>
      </c>
      <c r="L26" s="76">
        <v>4.75</v>
      </c>
      <c r="M26" s="57">
        <f t="shared" ref="M26:M27" si="20">L26*I26/15</f>
        <v>0.31666666666666665</v>
      </c>
      <c r="N26" s="58">
        <f t="shared" ref="N26:N27" si="21">J26*K26</f>
        <v>166.25</v>
      </c>
      <c r="O26" s="59">
        <f t="shared" ref="O26:O27" si="22">N26/30</f>
        <v>5.541666666666667</v>
      </c>
      <c r="P26" s="57">
        <f t="shared" ref="P26:P27" si="23">N26/M26</f>
        <v>525</v>
      </c>
      <c r="Q26" s="39"/>
    </row>
    <row r="27" spans="1:17" ht="42.75" customHeight="1" x14ac:dyDescent="0.25">
      <c r="A27" s="148" t="s">
        <v>92</v>
      </c>
      <c r="B27" s="148">
        <v>40</v>
      </c>
      <c r="C27" s="146" t="s">
        <v>80</v>
      </c>
      <c r="D27" s="47" t="s">
        <v>63</v>
      </c>
      <c r="E27" s="47"/>
      <c r="F27" s="44">
        <v>35</v>
      </c>
      <c r="G27" s="47">
        <v>14</v>
      </c>
      <c r="H27" s="47">
        <v>35</v>
      </c>
      <c r="I27" s="47">
        <v>1</v>
      </c>
      <c r="J27" s="58">
        <f t="shared" si="19"/>
        <v>35</v>
      </c>
      <c r="K27" s="76">
        <v>4.75</v>
      </c>
      <c r="L27" s="76">
        <v>4.75</v>
      </c>
      <c r="M27" s="57">
        <f t="shared" si="20"/>
        <v>0.31666666666666665</v>
      </c>
      <c r="N27" s="58">
        <f t="shared" si="21"/>
        <v>166.25</v>
      </c>
      <c r="O27" s="59">
        <f t="shared" si="22"/>
        <v>5.541666666666667</v>
      </c>
      <c r="P27" s="57">
        <f t="shared" si="23"/>
        <v>525</v>
      </c>
      <c r="Q27" s="39" t="s">
        <v>118</v>
      </c>
    </row>
    <row r="28" spans="1:17" ht="15.75" customHeight="1" x14ac:dyDescent="0.25">
      <c r="A28" s="149"/>
      <c r="B28" s="149"/>
      <c r="C28" s="146"/>
      <c r="D28" s="47"/>
      <c r="E28" s="47"/>
      <c r="F28" s="47"/>
      <c r="G28" s="47"/>
      <c r="H28" s="47"/>
      <c r="I28" s="47"/>
      <c r="J28" s="58"/>
      <c r="K28" s="76"/>
      <c r="L28" s="76"/>
      <c r="M28" s="57"/>
      <c r="N28" s="58"/>
      <c r="O28" s="59"/>
      <c r="P28" s="57"/>
      <c r="Q28" s="39"/>
    </row>
    <row r="29" spans="1:17" ht="29.25" customHeight="1" x14ac:dyDescent="0.25">
      <c r="A29" s="148" t="s">
        <v>92</v>
      </c>
      <c r="B29" s="150" t="s">
        <v>93</v>
      </c>
      <c r="C29" s="146" t="s">
        <v>80</v>
      </c>
      <c r="D29" s="47" t="s">
        <v>65</v>
      </c>
      <c r="E29" s="47"/>
      <c r="F29" s="44">
        <v>35</v>
      </c>
      <c r="G29" s="47">
        <v>53</v>
      </c>
      <c r="H29" s="47">
        <v>35</v>
      </c>
      <c r="I29" s="47">
        <v>2</v>
      </c>
      <c r="J29" s="58">
        <f t="shared" si="0"/>
        <v>70</v>
      </c>
      <c r="K29" s="76">
        <v>4.75</v>
      </c>
      <c r="L29" s="76">
        <v>4.75</v>
      </c>
      <c r="M29" s="57">
        <f t="shared" si="1"/>
        <v>0.6333333333333333</v>
      </c>
      <c r="N29" s="58">
        <f t="shared" si="3"/>
        <v>332.5</v>
      </c>
      <c r="O29" s="59">
        <f t="shared" si="4"/>
        <v>11.083333333333334</v>
      </c>
      <c r="P29" s="57">
        <f t="shared" si="5"/>
        <v>525</v>
      </c>
      <c r="Q29" s="39" t="s">
        <v>94</v>
      </c>
    </row>
    <row r="30" spans="1:17" ht="15.75" customHeight="1" x14ac:dyDescent="0.25">
      <c r="A30" s="149"/>
      <c r="B30" s="149"/>
      <c r="C30" s="146"/>
      <c r="D30" s="47"/>
      <c r="E30" s="47"/>
      <c r="F30" s="47"/>
      <c r="G30" s="47"/>
      <c r="H30" s="47"/>
      <c r="I30" s="47"/>
      <c r="J30" s="58">
        <f t="shared" si="0"/>
        <v>0</v>
      </c>
      <c r="K30" s="76"/>
      <c r="L30" s="76"/>
      <c r="M30" s="57"/>
      <c r="N30" s="58"/>
      <c r="O30" s="59"/>
      <c r="P30" s="57"/>
      <c r="Q30" s="39"/>
    </row>
    <row r="31" spans="1:17" ht="30" customHeight="1" x14ac:dyDescent="0.25">
      <c r="A31" s="148" t="s">
        <v>92</v>
      </c>
      <c r="B31" s="148" t="s">
        <v>95</v>
      </c>
      <c r="C31" s="146" t="s">
        <v>80</v>
      </c>
      <c r="D31" s="47" t="s">
        <v>65</v>
      </c>
      <c r="E31" s="47"/>
      <c r="F31" s="44">
        <v>35</v>
      </c>
      <c r="G31" s="47">
        <v>25</v>
      </c>
      <c r="H31" s="47">
        <v>35</v>
      </c>
      <c r="I31" s="47">
        <v>2</v>
      </c>
      <c r="J31" s="58">
        <f t="shared" si="0"/>
        <v>70</v>
      </c>
      <c r="K31" s="76">
        <v>3</v>
      </c>
      <c r="L31" s="76">
        <v>2.25</v>
      </c>
      <c r="M31" s="57">
        <f t="shared" si="1"/>
        <v>0.3</v>
      </c>
      <c r="N31" s="58">
        <f t="shared" si="3"/>
        <v>210</v>
      </c>
      <c r="O31" s="59">
        <f t="shared" si="4"/>
        <v>7</v>
      </c>
      <c r="P31" s="57">
        <f t="shared" si="5"/>
        <v>700</v>
      </c>
      <c r="Q31" s="39" t="s">
        <v>96</v>
      </c>
    </row>
    <row r="32" spans="1:17" ht="15.75" customHeight="1" x14ac:dyDescent="0.25">
      <c r="A32" s="147"/>
      <c r="B32" s="147"/>
      <c r="C32" s="48"/>
      <c r="D32" s="48"/>
      <c r="E32" s="48"/>
      <c r="F32" s="48"/>
      <c r="G32" s="48"/>
      <c r="H32" s="48"/>
      <c r="I32" s="48"/>
      <c r="J32" s="58">
        <f t="shared" ref="J32" si="24">H32*I32</f>
        <v>0</v>
      </c>
      <c r="K32" s="77"/>
      <c r="L32" s="77"/>
      <c r="M32" s="57"/>
      <c r="N32" s="58"/>
      <c r="O32" s="59"/>
      <c r="P32" s="57"/>
      <c r="Q32" s="39"/>
    </row>
    <row r="33" spans="1:17" ht="18.75" customHeight="1" x14ac:dyDescent="0.25">
      <c r="A33" s="103" t="s">
        <v>14</v>
      </c>
      <c r="B33" s="104"/>
      <c r="C33" s="104"/>
      <c r="D33" s="104"/>
      <c r="E33" s="104"/>
      <c r="F33" s="104"/>
      <c r="G33" s="104"/>
      <c r="H33" s="104"/>
      <c r="I33" s="104"/>
      <c r="J33" s="104"/>
      <c r="K33" s="104"/>
      <c r="L33" s="104"/>
      <c r="M33" s="104"/>
      <c r="N33" s="104"/>
      <c r="O33" s="104"/>
      <c r="P33" s="104"/>
      <c r="Q33" s="105"/>
    </row>
    <row r="34" spans="1:17" ht="63" customHeight="1" x14ac:dyDescent="0.25">
      <c r="A34" s="106" t="s">
        <v>119</v>
      </c>
      <c r="B34" s="107"/>
      <c r="C34" s="107"/>
      <c r="D34" s="107"/>
      <c r="E34" s="107"/>
      <c r="F34" s="107"/>
      <c r="G34" s="107"/>
      <c r="H34" s="107"/>
      <c r="I34" s="107"/>
      <c r="J34" s="107"/>
      <c r="K34" s="107"/>
      <c r="L34" s="107"/>
      <c r="M34" s="107"/>
      <c r="N34" s="107"/>
      <c r="O34" s="107"/>
      <c r="P34" s="107"/>
      <c r="Q34" s="108"/>
    </row>
    <row r="35" spans="1:17" hidden="1" x14ac:dyDescent="0.25">
      <c r="A35" s="109"/>
      <c r="B35" s="110"/>
      <c r="C35" s="110"/>
      <c r="D35" s="110"/>
      <c r="E35" s="110"/>
      <c r="F35" s="110"/>
      <c r="G35" s="110"/>
      <c r="H35" s="110"/>
      <c r="I35" s="110"/>
      <c r="J35" s="110"/>
      <c r="K35" s="110"/>
      <c r="L35" s="110"/>
      <c r="M35" s="110"/>
      <c r="N35" s="110"/>
      <c r="O35" s="110"/>
      <c r="P35" s="110"/>
      <c r="Q35" s="111"/>
    </row>
    <row r="36" spans="1:17" x14ac:dyDescent="0.25">
      <c r="A36" s="40"/>
      <c r="B36" s="40"/>
      <c r="C36" s="40"/>
      <c r="D36" s="40"/>
      <c r="E36" s="40"/>
      <c r="F36" s="40"/>
      <c r="G36" s="40"/>
      <c r="H36" s="40"/>
      <c r="I36" s="40"/>
      <c r="J36" s="78"/>
      <c r="K36" s="78"/>
      <c r="L36" s="78"/>
      <c r="M36" s="78"/>
      <c r="N36" s="78"/>
      <c r="O36" s="78"/>
      <c r="P36" s="78"/>
      <c r="Q36" s="40"/>
    </row>
    <row r="37" spans="1:17" x14ac:dyDescent="0.25">
      <c r="A37" s="89" t="s">
        <v>30</v>
      </c>
      <c r="B37"/>
      <c r="C37"/>
      <c r="D37"/>
      <c r="E37"/>
      <c r="F37"/>
      <c r="G37"/>
      <c r="H37"/>
      <c r="I37"/>
      <c r="J37" s="60"/>
      <c r="K37" s="60"/>
      <c r="L37" s="60"/>
      <c r="M37" s="60"/>
      <c r="N37" s="60"/>
      <c r="O37" s="60"/>
      <c r="P37" s="60"/>
      <c r="Q37" s="31"/>
    </row>
    <row r="38" spans="1:17" x14ac:dyDescent="0.25">
      <c r="A38"/>
      <c r="B38"/>
      <c r="C38"/>
      <c r="D38"/>
      <c r="E38"/>
      <c r="F38"/>
      <c r="G38"/>
      <c r="H38"/>
      <c r="I38"/>
      <c r="J38" s="60"/>
      <c r="K38" s="60"/>
      <c r="L38" s="60"/>
      <c r="M38" s="60"/>
      <c r="N38" s="60"/>
      <c r="O38" s="60"/>
      <c r="P38" s="60"/>
    </row>
    <row r="39" spans="1:17" ht="30" customHeight="1" x14ac:dyDescent="0.25">
      <c r="A39"/>
      <c r="B39"/>
      <c r="C39"/>
      <c r="D39"/>
      <c r="E39"/>
      <c r="F39"/>
      <c r="G39"/>
      <c r="H39"/>
      <c r="I39"/>
      <c r="J39" s="60"/>
      <c r="K39" s="60"/>
      <c r="L39" s="60"/>
      <c r="M39" s="60"/>
      <c r="N39" s="60"/>
      <c r="O39" s="60"/>
      <c r="P39" s="60"/>
    </row>
    <row r="40" spans="1:17" x14ac:dyDescent="0.25">
      <c r="A40"/>
      <c r="B40"/>
      <c r="C40"/>
      <c r="D40"/>
      <c r="E40"/>
      <c r="F40"/>
      <c r="G40"/>
      <c r="H40"/>
      <c r="I40"/>
      <c r="J40" s="60"/>
      <c r="K40" s="60"/>
      <c r="L40" s="60"/>
      <c r="M40" s="60"/>
      <c r="N40" s="60"/>
      <c r="O40" s="60"/>
      <c r="P40" s="60"/>
    </row>
    <row r="41" spans="1:17" ht="32.25" customHeight="1" x14ac:dyDescent="0.25">
      <c r="A41"/>
      <c r="B41"/>
      <c r="C41"/>
      <c r="D41"/>
      <c r="E41"/>
      <c r="F41"/>
      <c r="G41"/>
      <c r="H41"/>
      <c r="I41"/>
      <c r="J41" s="60"/>
      <c r="K41" s="60"/>
      <c r="L41" s="60"/>
      <c r="M41" s="60"/>
      <c r="N41" s="60"/>
      <c r="O41" s="60"/>
      <c r="P41" s="60"/>
    </row>
    <row r="42" spans="1:17" x14ac:dyDescent="0.25">
      <c r="A42"/>
      <c r="B42"/>
      <c r="C42"/>
      <c r="D42"/>
      <c r="E42"/>
      <c r="F42"/>
      <c r="G42"/>
      <c r="H42"/>
      <c r="I42"/>
      <c r="J42" s="60"/>
      <c r="K42" s="60"/>
      <c r="L42" s="60"/>
      <c r="M42" s="60"/>
      <c r="N42" s="60"/>
      <c r="O42" s="60"/>
      <c r="P42" s="60"/>
    </row>
    <row r="43" spans="1:17" x14ac:dyDescent="0.25">
      <c r="A43"/>
      <c r="B43"/>
      <c r="C43"/>
      <c r="D43"/>
      <c r="E43"/>
      <c r="F43"/>
      <c r="G43"/>
      <c r="H43"/>
      <c r="I43"/>
      <c r="J43" s="60"/>
      <c r="K43" s="60"/>
      <c r="L43" s="60"/>
      <c r="M43" s="60"/>
      <c r="N43" s="60"/>
      <c r="O43" s="60"/>
      <c r="P43" s="60"/>
    </row>
    <row r="44" spans="1:17" x14ac:dyDescent="0.25">
      <c r="A44"/>
      <c r="B44"/>
      <c r="C44"/>
      <c r="D44"/>
      <c r="E44"/>
      <c r="F44"/>
      <c r="G44"/>
      <c r="H44"/>
      <c r="I44"/>
      <c r="J44" s="60"/>
      <c r="K44" s="60"/>
      <c r="L44" s="60"/>
      <c r="M44" s="60"/>
      <c r="N44" s="60"/>
      <c r="O44" s="60"/>
      <c r="P44" s="60"/>
    </row>
    <row r="45" spans="1:17" x14ac:dyDescent="0.25">
      <c r="A45"/>
      <c r="B45"/>
      <c r="C45"/>
      <c r="D45"/>
      <c r="E45"/>
      <c r="F45"/>
      <c r="G45"/>
      <c r="H45"/>
      <c r="I45"/>
      <c r="J45" s="60"/>
      <c r="K45" s="60"/>
      <c r="L45" s="60"/>
      <c r="M45" s="60"/>
      <c r="N45" s="60"/>
      <c r="O45" s="60"/>
      <c r="P45" s="60"/>
    </row>
    <row r="46" spans="1:17" x14ac:dyDescent="0.25">
      <c r="A46"/>
      <c r="B46"/>
      <c r="C46"/>
      <c r="D46"/>
      <c r="E46"/>
      <c r="F46"/>
      <c r="G46"/>
      <c r="H46"/>
      <c r="I46"/>
      <c r="J46" s="60"/>
      <c r="K46" s="60"/>
      <c r="L46" s="60"/>
      <c r="M46" s="60"/>
      <c r="N46" s="60"/>
      <c r="O46" s="60"/>
      <c r="P46" s="60"/>
    </row>
    <row r="47" spans="1:17" x14ac:dyDescent="0.25">
      <c r="A47"/>
      <c r="B47"/>
      <c r="C47"/>
      <c r="D47"/>
      <c r="E47"/>
      <c r="F47"/>
      <c r="G47"/>
      <c r="H47"/>
      <c r="I47"/>
      <c r="J47" s="60"/>
      <c r="K47" s="60"/>
      <c r="L47" s="60"/>
      <c r="M47" s="60"/>
      <c r="N47" s="60"/>
      <c r="O47" s="60"/>
      <c r="P47" s="60"/>
    </row>
    <row r="48" spans="1:17" x14ac:dyDescent="0.25">
      <c r="A48"/>
      <c r="B48"/>
      <c r="C48"/>
      <c r="D48"/>
      <c r="E48"/>
      <c r="F48"/>
      <c r="G48"/>
      <c r="H48"/>
      <c r="I48"/>
      <c r="J48" s="60"/>
      <c r="K48" s="60"/>
      <c r="L48" s="60"/>
      <c r="M48" s="60"/>
      <c r="N48" s="60"/>
      <c r="O48" s="60"/>
      <c r="P48" s="60"/>
    </row>
    <row r="49" spans="1:16" x14ac:dyDescent="0.25">
      <c r="A49"/>
      <c r="B49"/>
      <c r="C49"/>
      <c r="D49"/>
      <c r="E49"/>
      <c r="F49"/>
      <c r="G49"/>
      <c r="H49"/>
      <c r="I49"/>
      <c r="J49" s="60"/>
      <c r="K49" s="60"/>
      <c r="L49" s="60"/>
      <c r="M49" s="60"/>
      <c r="N49" s="60"/>
      <c r="O49" s="60"/>
      <c r="P49" s="60"/>
    </row>
  </sheetData>
  <sheetProtection formatCells="0" insertRows="0" deleteRows="0"/>
  <mergeCells count="6">
    <mergeCell ref="A33:Q33"/>
    <mergeCell ref="A34:Q35"/>
    <mergeCell ref="J3:L3"/>
    <mergeCell ref="I1:K1"/>
    <mergeCell ref="I2:K2"/>
    <mergeCell ref="A3:H3"/>
  </mergeCells>
  <dataValidations xWindow="383" yWindow="537"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32">
      <formula1>$Q$2:$Q$5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xWindow="383" yWindow="537" count="4">
        <x14:dataValidation type="list" allowBlank="1" showInputMessage="1" showErrorMessage="1" errorTitle="Invalid Summer Session" error="Click Cancel and select from llist" promptTitle="Choose Summer Session" prompt="Click on down arrow and select desired session">
          <x14:formula1>
            <xm:f>Definitions!$A$11:$A$14</xm:f>
          </x14:formula1>
          <xm:sqref>C13:C32 C7:C11</xm:sqref>
        </x14:dataValidation>
        <x14:dataValidation type="list" allowBlank="1" showInputMessage="1" showErrorMessage="1" errorTitle="Invalid Modality" error="Click Cancel and select Modality from list." promptTitle="Select Modality" prompt="Click on down arrow and select desired modality">
          <x14:formula1>
            <xm:f>Definitions!$A$3:$A$7</xm:f>
          </x14:formula1>
          <xm:sqref>D13:D32 D7:D11</xm:sqref>
        </x14:dataValidation>
        <x14:dataValidation type="list" allowBlank="1" showInputMessage="1" showErrorMessage="1" errorTitle="Invalid Modality" error="Select Cancel and choose Modality from list." promptTitle="Select Modality" prompt="Select Modality from list">
          <x14:formula1>
            <xm:f>Definitions!$A$3:$A$7</xm:f>
          </x14:formula1>
          <xm:sqref>C12</xm:sqref>
        </x14:dataValidation>
        <x14:dataValidation type="list" allowBlank="1" showInputMessage="1" showErrorMessage="1">
          <x14:formula1>
            <xm:f>Definitions!$A$18:$A$20</xm:f>
          </x14:formula1>
          <xm:sqref>D12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183"/>
  <sheetViews>
    <sheetView zoomScale="85" zoomScaleNormal="85" workbookViewId="0">
      <pane ySplit="6" topLeftCell="A49" activePane="bottomLeft" state="frozen"/>
      <selection activeCell="D6" sqref="D6"/>
      <selection pane="bottomLeft" activeCell="D25" sqref="D25"/>
    </sheetView>
  </sheetViews>
  <sheetFormatPr defaultColWidth="9.140625" defaultRowHeight="15" x14ac:dyDescent="0.25"/>
  <cols>
    <col min="1" max="1" width="10.140625" style="3" customWidth="1"/>
    <col min="2" max="2" width="18.28515625" style="3" customWidth="1"/>
    <col min="3" max="3" width="11.85546875" style="3" customWidth="1"/>
    <col min="4" max="4" width="13" style="3" customWidth="1"/>
    <col min="5" max="5" width="11.42578125" style="3" customWidth="1"/>
    <col min="6" max="6" width="11.85546875" style="3" customWidth="1"/>
    <col min="7" max="7" width="9.85546875" style="3" customWidth="1"/>
    <col min="8" max="8" width="7.7109375" style="65" customWidth="1"/>
    <col min="9" max="9" width="8.140625" style="3" customWidth="1"/>
    <col min="10" max="10" width="21" style="3" bestFit="1" customWidth="1"/>
    <col min="11" max="11" width="11.7109375" style="61" bestFit="1" customWidth="1"/>
    <col min="12" max="12" width="8.28515625" style="61" customWidth="1"/>
    <col min="13" max="13" width="9.140625" style="61"/>
    <col min="14" max="14" width="15.42578125" style="61" customWidth="1"/>
    <col min="15" max="15" width="38.7109375" style="3" customWidth="1"/>
    <col min="16" max="16384" width="9.140625" style="3"/>
  </cols>
  <sheetData>
    <row r="1" spans="1:15" x14ac:dyDescent="0.25">
      <c r="A1" s="12"/>
      <c r="B1" s="12"/>
      <c r="C1" s="12"/>
      <c r="E1" s="2" t="s">
        <v>0</v>
      </c>
      <c r="F1" s="2" t="s">
        <v>1</v>
      </c>
      <c r="G1" s="114" t="s">
        <v>19</v>
      </c>
      <c r="H1" s="115"/>
      <c r="I1" s="116"/>
      <c r="J1" s="2" t="s">
        <v>53</v>
      </c>
      <c r="K1" s="51" t="s">
        <v>60</v>
      </c>
      <c r="L1" s="52" t="s">
        <v>2</v>
      </c>
      <c r="M1" s="53" t="s">
        <v>3</v>
      </c>
      <c r="N1" s="51" t="s">
        <v>4</v>
      </c>
    </row>
    <row r="2" spans="1:15" x14ac:dyDescent="0.25">
      <c r="A2" s="12"/>
      <c r="B2" s="12"/>
      <c r="C2" s="12"/>
      <c r="E2" s="11" t="s">
        <v>15</v>
      </c>
      <c r="F2" s="87">
        <v>24</v>
      </c>
      <c r="G2" s="120" t="str">
        <f>'2024-25 Summary'!C2</f>
        <v xml:space="preserve">MATH </v>
      </c>
      <c r="H2" s="120"/>
      <c r="I2" s="120"/>
      <c r="J2" s="98">
        <f>'2024-25 Summary'!D2</f>
        <v>59.19</v>
      </c>
      <c r="K2" s="5">
        <f>SUM(K7:K57)</f>
        <v>26.983333333333324</v>
      </c>
      <c r="L2" s="6">
        <f>SUM(L7:L57)</f>
        <v>14472.5</v>
      </c>
      <c r="M2" s="7">
        <f>SUM(M7:M57)</f>
        <v>482.41666666666669</v>
      </c>
      <c r="N2" s="7">
        <f>L2/K2</f>
        <v>536.34959851760368</v>
      </c>
    </row>
    <row r="3" spans="1:15" ht="19.5" customHeight="1" x14ac:dyDescent="0.25">
      <c r="A3" s="118" t="s">
        <v>125</v>
      </c>
      <c r="B3" s="119"/>
      <c r="C3" s="119"/>
      <c r="D3" s="119"/>
      <c r="E3" s="119"/>
      <c r="F3" s="119"/>
      <c r="G3" s="31"/>
      <c r="H3" s="112" t="s">
        <v>40</v>
      </c>
      <c r="I3" s="112"/>
      <c r="J3" s="113"/>
      <c r="K3" s="5">
        <f>'2024-25 Summary'!D2-'Summer 24'!M2-'Fall 24'!K2-'Spring 25'!K2</f>
        <v>-1.8333333333323765E-2</v>
      </c>
      <c r="L3" s="54"/>
      <c r="M3" s="55"/>
      <c r="N3" s="55"/>
    </row>
    <row r="4" spans="1:15" ht="19.5" customHeight="1" x14ac:dyDescent="0.25">
      <c r="A4" s="12" t="s">
        <v>6</v>
      </c>
      <c r="B4" s="1"/>
      <c r="C4" s="1"/>
      <c r="D4" s="31" t="s">
        <v>25</v>
      </c>
      <c r="E4" s="31"/>
      <c r="F4" s="1"/>
      <c r="G4" s="1"/>
      <c r="H4" s="62"/>
      <c r="I4" s="24"/>
      <c r="J4" s="18"/>
      <c r="K4" s="56"/>
      <c r="L4" s="54"/>
      <c r="M4" s="55"/>
      <c r="N4" s="55"/>
    </row>
    <row r="5" spans="1:15" ht="19.5" customHeight="1" x14ac:dyDescent="0.25">
      <c r="A5" s="12"/>
      <c r="B5" s="1"/>
      <c r="C5" s="1"/>
      <c r="D5" s="31"/>
      <c r="E5" s="31"/>
      <c r="F5" s="1"/>
      <c r="G5" s="1"/>
      <c r="H5" s="62"/>
      <c r="I5" s="24"/>
      <c r="J5" s="18"/>
      <c r="K5" s="56"/>
      <c r="L5" s="54"/>
      <c r="M5" s="55"/>
      <c r="N5" s="55"/>
    </row>
    <row r="6" spans="1:15" ht="78.599999999999994" customHeight="1" x14ac:dyDescent="0.25">
      <c r="A6" s="42" t="s">
        <v>28</v>
      </c>
      <c r="B6" s="42" t="s">
        <v>26</v>
      </c>
      <c r="C6" s="25" t="s">
        <v>74</v>
      </c>
      <c r="D6" s="25" t="s">
        <v>56</v>
      </c>
      <c r="E6" s="25" t="s">
        <v>52</v>
      </c>
      <c r="F6" s="25" t="s">
        <v>20</v>
      </c>
      <c r="G6" s="19" t="s">
        <v>23</v>
      </c>
      <c r="H6" s="25" t="s">
        <v>9</v>
      </c>
      <c r="I6" s="26" t="s">
        <v>18</v>
      </c>
      <c r="J6" s="25" t="s">
        <v>10</v>
      </c>
      <c r="K6" s="27" t="s">
        <v>17</v>
      </c>
      <c r="L6" s="28" t="s">
        <v>11</v>
      </c>
      <c r="M6" s="29" t="s">
        <v>12</v>
      </c>
      <c r="N6" s="8" t="s">
        <v>4</v>
      </c>
      <c r="O6" s="86" t="s">
        <v>13</v>
      </c>
    </row>
    <row r="7" spans="1:15" ht="15.75" customHeight="1" x14ac:dyDescent="0.25">
      <c r="A7" s="44" t="s">
        <v>92</v>
      </c>
      <c r="B7" s="44">
        <v>1</v>
      </c>
      <c r="C7" s="44" t="s">
        <v>69</v>
      </c>
      <c r="D7" s="44"/>
      <c r="E7" s="44">
        <v>58</v>
      </c>
      <c r="F7" s="44">
        <v>35</v>
      </c>
      <c r="G7" s="44">
        <v>2</v>
      </c>
      <c r="H7" s="63">
        <f t="shared" ref="H7:H56" si="0">F7*G7</f>
        <v>70</v>
      </c>
      <c r="I7" s="45">
        <v>5</v>
      </c>
      <c r="J7" s="45">
        <v>5</v>
      </c>
      <c r="K7" s="57">
        <f t="shared" ref="K7:K52" si="1">J7*G7/15</f>
        <v>0.66666666666666663</v>
      </c>
      <c r="L7" s="58">
        <f>(H7*I7)</f>
        <v>350</v>
      </c>
      <c r="M7" s="59">
        <f t="shared" ref="M7:M52" si="2">L7/30</f>
        <v>11.666666666666666</v>
      </c>
      <c r="N7" s="57">
        <f>L7/K7</f>
        <v>525</v>
      </c>
      <c r="O7" s="46"/>
    </row>
    <row r="8" spans="1:15" ht="15.75" customHeight="1" x14ac:dyDescent="0.25">
      <c r="A8" s="44" t="s">
        <v>92</v>
      </c>
      <c r="B8" s="44">
        <v>1</v>
      </c>
      <c r="C8" s="44" t="s">
        <v>65</v>
      </c>
      <c r="D8" s="44"/>
      <c r="E8" s="44">
        <v>103</v>
      </c>
      <c r="F8" s="44">
        <v>35</v>
      </c>
      <c r="G8" s="44">
        <v>3</v>
      </c>
      <c r="H8" s="63">
        <f t="shared" ref="H8:H9" si="3">F8*G8</f>
        <v>105</v>
      </c>
      <c r="I8" s="45">
        <v>5</v>
      </c>
      <c r="J8" s="45">
        <v>5</v>
      </c>
      <c r="K8" s="57">
        <f t="shared" ref="K8:K9" si="4">J8*G8/15</f>
        <v>1</v>
      </c>
      <c r="L8" s="58">
        <f t="shared" ref="L8:L9" si="5">(H8*I8)</f>
        <v>525</v>
      </c>
      <c r="M8" s="59">
        <f t="shared" ref="M8:M9" si="6">L8/30</f>
        <v>17.5</v>
      </c>
      <c r="N8" s="57">
        <f t="shared" ref="N8:N9" si="7">L8/K8</f>
        <v>525</v>
      </c>
      <c r="O8" s="46"/>
    </row>
    <row r="9" spans="1:15" ht="28.5" customHeight="1" x14ac:dyDescent="0.25">
      <c r="A9" s="44" t="s">
        <v>92</v>
      </c>
      <c r="B9" s="44">
        <v>1</v>
      </c>
      <c r="C9" s="44" t="s">
        <v>63</v>
      </c>
      <c r="D9" s="44" t="s">
        <v>83</v>
      </c>
      <c r="E9" s="44">
        <v>201</v>
      </c>
      <c r="F9" s="44">
        <v>35</v>
      </c>
      <c r="G9" s="44">
        <v>6</v>
      </c>
      <c r="H9" s="63">
        <f t="shared" si="3"/>
        <v>210</v>
      </c>
      <c r="I9" s="45">
        <v>5</v>
      </c>
      <c r="J9" s="45">
        <v>5</v>
      </c>
      <c r="K9" s="57">
        <f t="shared" si="4"/>
        <v>2</v>
      </c>
      <c r="L9" s="58">
        <f t="shared" si="5"/>
        <v>1050</v>
      </c>
      <c r="M9" s="59">
        <f t="shared" si="6"/>
        <v>35</v>
      </c>
      <c r="N9" s="57">
        <f t="shared" si="7"/>
        <v>525</v>
      </c>
      <c r="O9" s="46" t="s">
        <v>104</v>
      </c>
    </row>
    <row r="10" spans="1:15" ht="15.75" customHeight="1" x14ac:dyDescent="0.25">
      <c r="A10" s="36"/>
      <c r="B10" s="36"/>
      <c r="C10" s="36"/>
      <c r="D10" s="44"/>
      <c r="E10" s="44"/>
      <c r="F10" s="44"/>
      <c r="G10" s="44"/>
      <c r="H10" s="63"/>
      <c r="I10" s="45"/>
      <c r="J10" s="45"/>
      <c r="K10" s="57"/>
      <c r="L10" s="58"/>
      <c r="M10" s="59"/>
      <c r="N10" s="57"/>
      <c r="O10" s="46"/>
    </row>
    <row r="11" spans="1:15" ht="15.75" customHeight="1" x14ac:dyDescent="0.25">
      <c r="A11" s="44" t="s">
        <v>92</v>
      </c>
      <c r="B11" s="44">
        <v>2</v>
      </c>
      <c r="C11" s="44" t="s">
        <v>69</v>
      </c>
      <c r="D11" s="44"/>
      <c r="E11" s="44">
        <v>27</v>
      </c>
      <c r="F11" s="44">
        <v>35</v>
      </c>
      <c r="G11" s="44">
        <v>1</v>
      </c>
      <c r="H11" s="63">
        <f t="shared" ref="H11:H13" si="8">F11*G11</f>
        <v>35</v>
      </c>
      <c r="I11" s="45">
        <v>5</v>
      </c>
      <c r="J11" s="45">
        <v>5</v>
      </c>
      <c r="K11" s="57">
        <f t="shared" ref="K11:K13" si="9">J11*G11/15</f>
        <v>0.33333333333333331</v>
      </c>
      <c r="L11" s="58">
        <f t="shared" ref="L11:L13" si="10">(H11*I11)</f>
        <v>175</v>
      </c>
      <c r="M11" s="59">
        <f t="shared" ref="M11:M13" si="11">L11/30</f>
        <v>5.833333333333333</v>
      </c>
      <c r="N11" s="57">
        <f t="shared" ref="N11:N13" si="12">L11/K11</f>
        <v>525</v>
      </c>
      <c r="O11" s="46"/>
    </row>
    <row r="12" spans="1:15" ht="15.75" customHeight="1" x14ac:dyDescent="0.25">
      <c r="A12" s="44" t="s">
        <v>92</v>
      </c>
      <c r="B12" s="44">
        <v>2</v>
      </c>
      <c r="C12" s="44" t="s">
        <v>65</v>
      </c>
      <c r="D12" s="44"/>
      <c r="E12" s="44">
        <v>37</v>
      </c>
      <c r="F12" s="44">
        <v>35</v>
      </c>
      <c r="G12" s="44">
        <v>1</v>
      </c>
      <c r="H12" s="63">
        <f t="shared" si="8"/>
        <v>35</v>
      </c>
      <c r="I12" s="45">
        <v>5</v>
      </c>
      <c r="J12" s="45">
        <v>5</v>
      </c>
      <c r="K12" s="57">
        <f t="shared" si="9"/>
        <v>0.33333333333333331</v>
      </c>
      <c r="L12" s="58">
        <f t="shared" si="10"/>
        <v>175</v>
      </c>
      <c r="M12" s="59">
        <f t="shared" si="11"/>
        <v>5.833333333333333</v>
      </c>
      <c r="N12" s="57">
        <f t="shared" si="12"/>
        <v>525</v>
      </c>
      <c r="O12" s="46"/>
    </row>
    <row r="13" spans="1:15" ht="15.75" customHeight="1" x14ac:dyDescent="0.25">
      <c r="A13" s="44" t="s">
        <v>92</v>
      </c>
      <c r="B13" s="44">
        <v>2</v>
      </c>
      <c r="C13" s="44" t="s">
        <v>63</v>
      </c>
      <c r="D13" s="44"/>
      <c r="E13" s="44">
        <v>72</v>
      </c>
      <c r="F13" s="44">
        <v>35</v>
      </c>
      <c r="G13" s="44">
        <v>2</v>
      </c>
      <c r="H13" s="63">
        <f t="shared" si="8"/>
        <v>70</v>
      </c>
      <c r="I13" s="45">
        <v>5</v>
      </c>
      <c r="J13" s="45">
        <v>5</v>
      </c>
      <c r="K13" s="57">
        <f t="shared" si="9"/>
        <v>0.66666666666666663</v>
      </c>
      <c r="L13" s="58">
        <f t="shared" si="10"/>
        <v>350</v>
      </c>
      <c r="M13" s="59">
        <f t="shared" si="11"/>
        <v>11.666666666666666</v>
      </c>
      <c r="N13" s="57">
        <f t="shared" si="12"/>
        <v>525</v>
      </c>
      <c r="O13" s="46"/>
    </row>
    <row r="14" spans="1:15" ht="15.75" customHeight="1" x14ac:dyDescent="0.25">
      <c r="A14" s="44"/>
      <c r="B14" s="36"/>
      <c r="C14" s="36"/>
      <c r="D14" s="44"/>
      <c r="E14" s="44"/>
      <c r="F14" s="44"/>
      <c r="G14" s="44"/>
      <c r="H14" s="63"/>
      <c r="I14" s="45"/>
      <c r="J14" s="45"/>
      <c r="K14" s="57"/>
      <c r="L14" s="58"/>
      <c r="M14" s="59"/>
      <c r="N14" s="57"/>
      <c r="O14" s="46"/>
    </row>
    <row r="15" spans="1:15" ht="15.75" customHeight="1" x14ac:dyDescent="0.25">
      <c r="A15" s="44" t="s">
        <v>92</v>
      </c>
      <c r="B15" s="44">
        <v>3</v>
      </c>
      <c r="C15" s="44" t="s">
        <v>65</v>
      </c>
      <c r="D15" s="44"/>
      <c r="E15" s="44">
        <v>36</v>
      </c>
      <c r="F15" s="44">
        <v>35</v>
      </c>
      <c r="G15" s="44">
        <v>1</v>
      </c>
      <c r="H15" s="63">
        <f t="shared" ref="H15" si="13">F15*G15</f>
        <v>35</v>
      </c>
      <c r="I15" s="45">
        <v>5</v>
      </c>
      <c r="J15" s="45">
        <v>5</v>
      </c>
      <c r="K15" s="57">
        <f>J15*G15/15</f>
        <v>0.33333333333333331</v>
      </c>
      <c r="L15" s="58">
        <f t="shared" ref="L15" si="14">(H15*I15)</f>
        <v>175</v>
      </c>
      <c r="M15" s="59">
        <f t="shared" ref="M15" si="15">L15/30</f>
        <v>5.833333333333333</v>
      </c>
      <c r="N15" s="57">
        <f t="shared" ref="N15" si="16">L15/K15</f>
        <v>525</v>
      </c>
      <c r="O15" s="46"/>
    </row>
    <row r="16" spans="1:15" ht="15.75" customHeight="1" x14ac:dyDescent="0.25">
      <c r="A16" s="44" t="s">
        <v>92</v>
      </c>
      <c r="B16" s="44">
        <v>3</v>
      </c>
      <c r="C16" s="44" t="s">
        <v>63</v>
      </c>
      <c r="D16" s="44"/>
      <c r="E16" s="44">
        <v>38</v>
      </c>
      <c r="F16" s="44">
        <v>35</v>
      </c>
      <c r="G16" s="44">
        <v>2</v>
      </c>
      <c r="H16" s="63">
        <f t="shared" si="0"/>
        <v>70</v>
      </c>
      <c r="I16" s="45">
        <v>5</v>
      </c>
      <c r="J16" s="45">
        <v>5</v>
      </c>
      <c r="K16" s="57">
        <f t="shared" si="1"/>
        <v>0.66666666666666663</v>
      </c>
      <c r="L16" s="58">
        <f t="shared" ref="L16:L52" si="17">(H16*I16)</f>
        <v>350</v>
      </c>
      <c r="M16" s="59">
        <f t="shared" si="2"/>
        <v>11.666666666666666</v>
      </c>
      <c r="N16" s="57">
        <f t="shared" ref="N16:N52" si="18">L16/K16</f>
        <v>525</v>
      </c>
      <c r="O16" s="46"/>
    </row>
    <row r="17" spans="1:15" ht="31.5" customHeight="1" x14ac:dyDescent="0.25">
      <c r="A17" s="44" t="s">
        <v>92</v>
      </c>
      <c r="B17" s="44" t="s">
        <v>97</v>
      </c>
      <c r="C17" s="44" t="s">
        <v>67</v>
      </c>
      <c r="D17" s="44"/>
      <c r="E17" s="44">
        <v>35</v>
      </c>
      <c r="F17" s="44">
        <v>35</v>
      </c>
      <c r="G17" s="44">
        <v>1</v>
      </c>
      <c r="H17" s="63">
        <f t="shared" si="0"/>
        <v>35</v>
      </c>
      <c r="I17" s="45">
        <v>0</v>
      </c>
      <c r="J17" s="45">
        <v>0</v>
      </c>
      <c r="K17" s="57">
        <f t="shared" si="1"/>
        <v>0</v>
      </c>
      <c r="L17" s="58">
        <f t="shared" si="17"/>
        <v>0</v>
      </c>
      <c r="M17" s="59">
        <f t="shared" si="2"/>
        <v>0</v>
      </c>
      <c r="N17" s="57" t="e">
        <f t="shared" si="18"/>
        <v>#DIV/0!</v>
      </c>
      <c r="O17" s="46" t="s">
        <v>123</v>
      </c>
    </row>
    <row r="18" spans="1:15" ht="15.75" customHeight="1" x14ac:dyDescent="0.25">
      <c r="A18" s="44"/>
      <c r="B18" s="36"/>
      <c r="C18" s="36"/>
      <c r="D18" s="44"/>
      <c r="E18" s="44"/>
      <c r="F18" s="44"/>
      <c r="G18" s="44"/>
      <c r="H18" s="63"/>
      <c r="I18" s="45"/>
      <c r="J18" s="45"/>
      <c r="K18" s="57"/>
      <c r="L18" s="58"/>
      <c r="M18" s="59"/>
      <c r="N18" s="57"/>
      <c r="O18" s="46"/>
    </row>
    <row r="19" spans="1:15" ht="15.75" customHeight="1" x14ac:dyDescent="0.25">
      <c r="A19" s="44" t="s">
        <v>92</v>
      </c>
      <c r="B19" s="44">
        <v>5</v>
      </c>
      <c r="C19" s="44" t="s">
        <v>63</v>
      </c>
      <c r="D19" s="44"/>
      <c r="E19" s="44">
        <v>31</v>
      </c>
      <c r="F19" s="44">
        <v>35</v>
      </c>
      <c r="G19" s="44">
        <v>1</v>
      </c>
      <c r="H19" s="63">
        <f t="shared" ref="H19" si="19">F19*G19</f>
        <v>35</v>
      </c>
      <c r="I19" s="45">
        <v>4.5</v>
      </c>
      <c r="J19" s="45">
        <v>4.125</v>
      </c>
      <c r="K19" s="57">
        <f t="shared" ref="K19" si="20">J19*G19/15</f>
        <v>0.27500000000000002</v>
      </c>
      <c r="L19" s="58">
        <f t="shared" ref="L19" si="21">(H19*I19)</f>
        <v>157.5</v>
      </c>
      <c r="M19" s="59">
        <f t="shared" ref="M19" si="22">L19/30</f>
        <v>5.25</v>
      </c>
      <c r="N19" s="57">
        <f t="shared" ref="N19" si="23">L19/K19</f>
        <v>572.72727272727263</v>
      </c>
      <c r="O19" s="46"/>
    </row>
    <row r="20" spans="1:15" ht="15.75" customHeight="1" x14ac:dyDescent="0.25">
      <c r="A20" s="44"/>
      <c r="B20" s="36"/>
      <c r="C20" s="36"/>
      <c r="D20" s="44"/>
      <c r="E20" s="44"/>
      <c r="F20" s="44"/>
      <c r="G20" s="44"/>
      <c r="H20" s="63"/>
      <c r="I20" s="45"/>
      <c r="J20" s="45"/>
      <c r="K20" s="57"/>
      <c r="L20" s="58"/>
      <c r="M20" s="59"/>
      <c r="N20" s="57"/>
      <c r="O20" s="46"/>
    </row>
    <row r="21" spans="1:15" ht="15.75" customHeight="1" x14ac:dyDescent="0.25">
      <c r="A21" s="44" t="s">
        <v>92</v>
      </c>
      <c r="B21" s="44">
        <v>7</v>
      </c>
      <c r="C21" s="44" t="s">
        <v>63</v>
      </c>
      <c r="D21" s="44"/>
      <c r="E21" s="44">
        <v>64</v>
      </c>
      <c r="F21" s="44">
        <v>35</v>
      </c>
      <c r="G21" s="44">
        <v>2</v>
      </c>
      <c r="H21" s="63">
        <f t="shared" si="0"/>
        <v>70</v>
      </c>
      <c r="I21" s="45">
        <v>4.5</v>
      </c>
      <c r="J21" s="45">
        <v>4.125</v>
      </c>
      <c r="K21" s="57">
        <f t="shared" si="1"/>
        <v>0.55000000000000004</v>
      </c>
      <c r="L21" s="58">
        <f t="shared" si="17"/>
        <v>315</v>
      </c>
      <c r="M21" s="59">
        <f t="shared" si="2"/>
        <v>10.5</v>
      </c>
      <c r="N21" s="57">
        <f t="shared" si="18"/>
        <v>572.72727272727263</v>
      </c>
      <c r="O21" s="46"/>
    </row>
    <row r="22" spans="1:15" ht="15.75" customHeight="1" x14ac:dyDescent="0.25">
      <c r="A22" s="36"/>
      <c r="B22" s="44"/>
      <c r="C22" s="44"/>
      <c r="D22" s="44"/>
      <c r="E22" s="44"/>
      <c r="F22" s="44"/>
      <c r="G22" s="44"/>
      <c r="H22" s="63"/>
      <c r="I22" s="45"/>
      <c r="J22" s="45"/>
      <c r="K22" s="57"/>
      <c r="L22" s="58"/>
      <c r="M22" s="59"/>
      <c r="N22" s="57"/>
      <c r="O22" s="46"/>
    </row>
    <row r="23" spans="1:15" ht="15.75" customHeight="1" x14ac:dyDescent="0.25">
      <c r="A23" s="44" t="s">
        <v>92</v>
      </c>
      <c r="B23" s="44">
        <v>10</v>
      </c>
      <c r="C23" s="44" t="s">
        <v>63</v>
      </c>
      <c r="D23" s="44"/>
      <c r="E23" s="44">
        <v>28</v>
      </c>
      <c r="F23" s="44">
        <v>35</v>
      </c>
      <c r="G23" s="44">
        <v>1</v>
      </c>
      <c r="H23" s="63">
        <f t="shared" ref="H23" si="24">F23*G23</f>
        <v>35</v>
      </c>
      <c r="I23" s="45">
        <v>5</v>
      </c>
      <c r="J23" s="45">
        <v>4.75</v>
      </c>
      <c r="K23" s="57">
        <f t="shared" ref="K23" si="25">J23*G23/15</f>
        <v>0.31666666666666665</v>
      </c>
      <c r="L23" s="58">
        <f t="shared" ref="L23" si="26">(H23*I23)</f>
        <v>175</v>
      </c>
      <c r="M23" s="59">
        <f t="shared" ref="M23" si="27">L23/30</f>
        <v>5.833333333333333</v>
      </c>
      <c r="N23" s="57">
        <f t="shared" ref="N23" si="28">L23/K23</f>
        <v>552.63157894736844</v>
      </c>
      <c r="O23" s="46"/>
    </row>
    <row r="24" spans="1:15" ht="15.75" customHeight="1" x14ac:dyDescent="0.25">
      <c r="A24" s="36"/>
      <c r="B24" s="36"/>
      <c r="C24" s="36"/>
      <c r="D24" s="44"/>
      <c r="E24" s="44"/>
      <c r="F24" s="44"/>
      <c r="G24" s="44"/>
      <c r="H24" s="63"/>
      <c r="I24" s="45"/>
      <c r="J24" s="45"/>
      <c r="K24" s="57"/>
      <c r="L24" s="58"/>
      <c r="M24" s="59"/>
      <c r="N24" s="57"/>
      <c r="O24" s="46"/>
    </row>
    <row r="25" spans="1:15" ht="26.25" customHeight="1" x14ac:dyDescent="0.25">
      <c r="A25" s="44" t="s">
        <v>92</v>
      </c>
      <c r="B25" s="44">
        <v>30</v>
      </c>
      <c r="C25" s="44" t="s">
        <v>69</v>
      </c>
      <c r="D25" s="44" t="s">
        <v>83</v>
      </c>
      <c r="E25" s="44">
        <v>59</v>
      </c>
      <c r="F25" s="44">
        <v>35</v>
      </c>
      <c r="G25" s="44">
        <v>2</v>
      </c>
      <c r="H25" s="63">
        <f t="shared" si="0"/>
        <v>70</v>
      </c>
      <c r="I25" s="45">
        <v>5</v>
      </c>
      <c r="J25" s="45">
        <v>4.75</v>
      </c>
      <c r="K25" s="57">
        <f t="shared" si="1"/>
        <v>0.6333333333333333</v>
      </c>
      <c r="L25" s="58">
        <f t="shared" si="17"/>
        <v>350</v>
      </c>
      <c r="M25" s="59">
        <f t="shared" si="2"/>
        <v>11.666666666666666</v>
      </c>
      <c r="N25" s="57">
        <f t="shared" si="18"/>
        <v>552.63157894736844</v>
      </c>
      <c r="O25" s="46" t="s">
        <v>105</v>
      </c>
    </row>
    <row r="26" spans="1:15" ht="15.75" customHeight="1" x14ac:dyDescent="0.25">
      <c r="A26" s="44" t="s">
        <v>92</v>
      </c>
      <c r="B26" s="44">
        <v>30</v>
      </c>
      <c r="C26" s="44" t="s">
        <v>65</v>
      </c>
      <c r="D26" s="44"/>
      <c r="E26" s="44">
        <v>108</v>
      </c>
      <c r="F26" s="44">
        <v>35</v>
      </c>
      <c r="G26" s="44">
        <v>3</v>
      </c>
      <c r="H26" s="63">
        <f t="shared" si="0"/>
        <v>105</v>
      </c>
      <c r="I26" s="45">
        <v>5</v>
      </c>
      <c r="J26" s="45">
        <v>4.75</v>
      </c>
      <c r="K26" s="57">
        <f t="shared" si="1"/>
        <v>0.95</v>
      </c>
      <c r="L26" s="58">
        <f t="shared" si="17"/>
        <v>525</v>
      </c>
      <c r="M26" s="59">
        <f t="shared" si="2"/>
        <v>17.5</v>
      </c>
      <c r="N26" s="57">
        <f t="shared" si="18"/>
        <v>552.63157894736844</v>
      </c>
      <c r="O26" s="46"/>
    </row>
    <row r="27" spans="1:15" ht="15.75" customHeight="1" x14ac:dyDescent="0.25">
      <c r="A27" s="44" t="s">
        <v>92</v>
      </c>
      <c r="B27" s="44">
        <v>30</v>
      </c>
      <c r="C27" s="44" t="s">
        <v>63</v>
      </c>
      <c r="D27" s="44"/>
      <c r="E27" s="44">
        <v>107</v>
      </c>
      <c r="F27" s="44">
        <v>35</v>
      </c>
      <c r="G27" s="44">
        <v>3</v>
      </c>
      <c r="H27" s="63">
        <f t="shared" si="0"/>
        <v>105</v>
      </c>
      <c r="I27" s="45">
        <v>5</v>
      </c>
      <c r="J27" s="45">
        <v>4.75</v>
      </c>
      <c r="K27" s="57">
        <f t="shared" si="1"/>
        <v>0.95</v>
      </c>
      <c r="L27" s="58">
        <f t="shared" si="17"/>
        <v>525</v>
      </c>
      <c r="M27" s="59">
        <f t="shared" si="2"/>
        <v>17.5</v>
      </c>
      <c r="N27" s="57">
        <f t="shared" si="18"/>
        <v>552.63157894736844</v>
      </c>
      <c r="O27" s="46"/>
    </row>
    <row r="28" spans="1:15" ht="15.75" customHeight="1" x14ac:dyDescent="0.25">
      <c r="A28" s="44"/>
      <c r="B28" s="44"/>
      <c r="C28" s="44"/>
      <c r="D28" s="44"/>
      <c r="E28" s="44"/>
      <c r="F28" s="44"/>
      <c r="G28" s="44"/>
      <c r="H28" s="63"/>
      <c r="I28" s="45"/>
      <c r="J28" s="45"/>
      <c r="K28" s="57"/>
      <c r="L28" s="58"/>
      <c r="M28" s="59"/>
      <c r="N28" s="57"/>
      <c r="O28" s="46"/>
    </row>
    <row r="29" spans="1:15" ht="15.75" customHeight="1" x14ac:dyDescent="0.25">
      <c r="A29" s="44" t="s">
        <v>92</v>
      </c>
      <c r="B29" s="44">
        <v>33</v>
      </c>
      <c r="C29" s="44" t="s">
        <v>63</v>
      </c>
      <c r="D29" s="44"/>
      <c r="E29" s="44"/>
      <c r="F29" s="44">
        <v>35</v>
      </c>
      <c r="G29" s="44">
        <v>0</v>
      </c>
      <c r="H29" s="63"/>
      <c r="I29" s="45">
        <v>4</v>
      </c>
      <c r="J29" s="45">
        <v>4</v>
      </c>
      <c r="K29" s="57">
        <f t="shared" ref="K29" si="29">J29*G29/15</f>
        <v>0</v>
      </c>
      <c r="L29" s="58">
        <f t="shared" ref="L29" si="30">(H29*I29)</f>
        <v>0</v>
      </c>
      <c r="M29" s="59">
        <f t="shared" ref="M29" si="31">L29/30</f>
        <v>0</v>
      </c>
      <c r="N29" s="57" t="e">
        <f t="shared" ref="N29" si="32">L29/K29</f>
        <v>#DIV/0!</v>
      </c>
      <c r="O29" s="46"/>
    </row>
    <row r="30" spans="1:15" ht="15.75" customHeight="1" x14ac:dyDescent="0.25">
      <c r="A30" s="44"/>
      <c r="B30" s="44"/>
      <c r="C30" s="44"/>
      <c r="D30" s="44"/>
      <c r="E30" s="44"/>
      <c r="F30" s="44"/>
      <c r="G30" s="44"/>
      <c r="H30" s="63">
        <f t="shared" si="0"/>
        <v>0</v>
      </c>
      <c r="I30" s="45"/>
      <c r="J30" s="45"/>
      <c r="K30" s="57"/>
      <c r="L30" s="58"/>
      <c r="M30" s="59"/>
      <c r="N30" s="57"/>
      <c r="O30" s="46"/>
    </row>
    <row r="31" spans="1:15" ht="15.75" customHeight="1" x14ac:dyDescent="0.25">
      <c r="A31" s="44" t="s">
        <v>92</v>
      </c>
      <c r="B31" s="44">
        <v>34</v>
      </c>
      <c r="C31" s="44" t="s">
        <v>69</v>
      </c>
      <c r="D31" s="44"/>
      <c r="E31" s="44">
        <v>34</v>
      </c>
      <c r="F31" s="44">
        <v>35</v>
      </c>
      <c r="G31" s="44">
        <v>1</v>
      </c>
      <c r="H31" s="63">
        <f t="shared" si="0"/>
        <v>35</v>
      </c>
      <c r="I31" s="45">
        <v>5</v>
      </c>
      <c r="J31" s="45">
        <v>4.75</v>
      </c>
      <c r="K31" s="57">
        <f t="shared" ref="K31:K33" si="33">J31*G31/15</f>
        <v>0.31666666666666665</v>
      </c>
      <c r="L31" s="58">
        <f t="shared" ref="L31:L33" si="34">(H31*I31)</f>
        <v>175</v>
      </c>
      <c r="M31" s="59">
        <f t="shared" ref="M31:M33" si="35">L31/30</f>
        <v>5.833333333333333</v>
      </c>
      <c r="N31" s="57">
        <f t="shared" ref="N31:N33" si="36">L31/K31</f>
        <v>552.63157894736844</v>
      </c>
      <c r="O31" s="46"/>
    </row>
    <row r="32" spans="1:15" ht="15.75" customHeight="1" x14ac:dyDescent="0.25">
      <c r="A32" s="44" t="s">
        <v>92</v>
      </c>
      <c r="B32" s="44">
        <v>34</v>
      </c>
      <c r="C32" s="44" t="s">
        <v>65</v>
      </c>
      <c r="D32" s="44"/>
      <c r="E32" s="44">
        <v>29</v>
      </c>
      <c r="F32" s="44">
        <v>35</v>
      </c>
      <c r="G32" s="44">
        <v>1</v>
      </c>
      <c r="H32" s="63">
        <f t="shared" si="0"/>
        <v>35</v>
      </c>
      <c r="I32" s="45">
        <v>5</v>
      </c>
      <c r="J32" s="45">
        <v>4.75</v>
      </c>
      <c r="K32" s="57">
        <f t="shared" si="33"/>
        <v>0.31666666666666665</v>
      </c>
      <c r="L32" s="58">
        <f t="shared" si="34"/>
        <v>175</v>
      </c>
      <c r="M32" s="59">
        <f t="shared" si="35"/>
        <v>5.833333333333333</v>
      </c>
      <c r="N32" s="57">
        <f t="shared" si="36"/>
        <v>552.63157894736844</v>
      </c>
      <c r="O32" s="46"/>
    </row>
    <row r="33" spans="1:15" ht="15.75" customHeight="1" x14ac:dyDescent="0.25">
      <c r="A33" s="44" t="s">
        <v>92</v>
      </c>
      <c r="B33" s="44">
        <v>34</v>
      </c>
      <c r="C33" s="44" t="s">
        <v>63</v>
      </c>
      <c r="D33" s="44"/>
      <c r="E33" s="44">
        <v>34</v>
      </c>
      <c r="F33" s="44">
        <v>35</v>
      </c>
      <c r="G33" s="44">
        <v>1</v>
      </c>
      <c r="H33" s="63">
        <f t="shared" si="0"/>
        <v>35</v>
      </c>
      <c r="I33" s="45">
        <v>5</v>
      </c>
      <c r="J33" s="45">
        <v>4.75</v>
      </c>
      <c r="K33" s="57">
        <f t="shared" si="33"/>
        <v>0.31666666666666665</v>
      </c>
      <c r="L33" s="58">
        <f t="shared" si="34"/>
        <v>175</v>
      </c>
      <c r="M33" s="59">
        <f t="shared" si="35"/>
        <v>5.833333333333333</v>
      </c>
      <c r="N33" s="57">
        <f t="shared" si="36"/>
        <v>552.63157894736844</v>
      </c>
      <c r="O33" s="46"/>
    </row>
    <row r="34" spans="1:15" ht="15.75" customHeight="1" x14ac:dyDescent="0.25">
      <c r="A34" s="44"/>
      <c r="B34" s="44"/>
      <c r="C34" s="44"/>
      <c r="D34" s="44"/>
      <c r="E34" s="44"/>
      <c r="F34" s="44"/>
      <c r="G34" s="44"/>
      <c r="H34" s="63"/>
      <c r="I34" s="45"/>
      <c r="J34" s="45"/>
      <c r="K34" s="57"/>
      <c r="L34" s="58"/>
      <c r="M34" s="59"/>
      <c r="N34" s="57"/>
      <c r="O34" s="46"/>
    </row>
    <row r="35" spans="1:15" ht="15.75" customHeight="1" x14ac:dyDescent="0.25">
      <c r="A35" s="44" t="s">
        <v>92</v>
      </c>
      <c r="B35" s="44">
        <v>39</v>
      </c>
      <c r="C35" s="44" t="s">
        <v>69</v>
      </c>
      <c r="D35" s="44"/>
      <c r="E35" s="44">
        <v>25</v>
      </c>
      <c r="F35" s="44">
        <v>35</v>
      </c>
      <c r="G35" s="44">
        <v>1</v>
      </c>
      <c r="H35" s="63">
        <f t="shared" ref="H35:H37" si="37">F35*G35</f>
        <v>35</v>
      </c>
      <c r="I35" s="45">
        <v>5</v>
      </c>
      <c r="J35" s="45">
        <v>4.75</v>
      </c>
      <c r="K35" s="57">
        <f t="shared" ref="K35:K37" si="38">J35*G35/15</f>
        <v>0.31666666666666665</v>
      </c>
      <c r="L35" s="58">
        <f t="shared" ref="L35:L37" si="39">(H35*I35)</f>
        <v>175</v>
      </c>
      <c r="M35" s="59">
        <f t="shared" ref="M35:M37" si="40">L35/30</f>
        <v>5.833333333333333</v>
      </c>
      <c r="N35" s="57">
        <f t="shared" ref="N35:N37" si="41">L35/K35</f>
        <v>552.63157894736844</v>
      </c>
      <c r="O35" s="46"/>
    </row>
    <row r="36" spans="1:15" ht="15.75" customHeight="1" x14ac:dyDescent="0.25">
      <c r="A36" s="44" t="s">
        <v>92</v>
      </c>
      <c r="B36" s="44">
        <v>39</v>
      </c>
      <c r="C36" s="44" t="s">
        <v>65</v>
      </c>
      <c r="D36" s="44"/>
      <c r="E36" s="44">
        <v>28</v>
      </c>
      <c r="F36" s="44">
        <v>35</v>
      </c>
      <c r="G36" s="44">
        <v>1</v>
      </c>
      <c r="H36" s="63">
        <f t="shared" si="37"/>
        <v>35</v>
      </c>
      <c r="I36" s="45">
        <v>5</v>
      </c>
      <c r="J36" s="45">
        <v>4.75</v>
      </c>
      <c r="K36" s="57">
        <f t="shared" si="38"/>
        <v>0.31666666666666665</v>
      </c>
      <c r="L36" s="58">
        <f t="shared" si="39"/>
        <v>175</v>
      </c>
      <c r="M36" s="59">
        <f t="shared" si="40"/>
        <v>5.833333333333333</v>
      </c>
      <c r="N36" s="57">
        <f t="shared" si="41"/>
        <v>552.63157894736844</v>
      </c>
      <c r="O36" s="46"/>
    </row>
    <row r="37" spans="1:15" ht="15.75" customHeight="1" x14ac:dyDescent="0.25">
      <c r="A37" s="44" t="s">
        <v>92</v>
      </c>
      <c r="B37" s="44">
        <v>39</v>
      </c>
      <c r="C37" s="44" t="s">
        <v>63</v>
      </c>
      <c r="D37" s="44"/>
      <c r="E37" s="44">
        <v>45</v>
      </c>
      <c r="F37" s="44">
        <v>35</v>
      </c>
      <c r="G37" s="44">
        <v>2</v>
      </c>
      <c r="H37" s="63">
        <f t="shared" si="37"/>
        <v>70</v>
      </c>
      <c r="I37" s="45">
        <v>5</v>
      </c>
      <c r="J37" s="45">
        <v>4.75</v>
      </c>
      <c r="K37" s="57">
        <f t="shared" si="38"/>
        <v>0.6333333333333333</v>
      </c>
      <c r="L37" s="58">
        <f t="shared" si="39"/>
        <v>350</v>
      </c>
      <c r="M37" s="59">
        <f t="shared" si="40"/>
        <v>11.666666666666666</v>
      </c>
      <c r="N37" s="57">
        <f t="shared" si="41"/>
        <v>552.63157894736844</v>
      </c>
      <c r="O37" s="46"/>
    </row>
    <row r="38" spans="1:15" ht="15.75" customHeight="1" x14ac:dyDescent="0.25">
      <c r="A38" s="44"/>
      <c r="B38" s="44"/>
      <c r="C38" s="44"/>
      <c r="D38" s="44"/>
      <c r="E38" s="44"/>
      <c r="F38" s="44"/>
      <c r="G38" s="44"/>
      <c r="H38" s="63"/>
      <c r="I38" s="45"/>
      <c r="J38" s="45"/>
      <c r="K38" s="57"/>
      <c r="L38" s="58"/>
      <c r="M38" s="59"/>
      <c r="N38" s="57"/>
      <c r="O38" s="46"/>
    </row>
    <row r="39" spans="1:15" ht="15.75" customHeight="1" x14ac:dyDescent="0.25">
      <c r="A39" s="44" t="s">
        <v>92</v>
      </c>
      <c r="B39" s="44">
        <v>40</v>
      </c>
      <c r="C39" s="44" t="s">
        <v>69</v>
      </c>
      <c r="D39" s="44"/>
      <c r="E39" s="44">
        <v>210</v>
      </c>
      <c r="F39" s="44">
        <v>35</v>
      </c>
      <c r="G39" s="44">
        <v>7</v>
      </c>
      <c r="H39" s="63">
        <f t="shared" ref="H39:H45" si="42">F39*G39</f>
        <v>245</v>
      </c>
      <c r="I39" s="45">
        <v>5</v>
      </c>
      <c r="J39" s="45">
        <v>4.75</v>
      </c>
      <c r="K39" s="57">
        <f t="shared" ref="K39:K45" si="43">J39*G39/15</f>
        <v>2.2166666666666668</v>
      </c>
      <c r="L39" s="58">
        <f t="shared" ref="L39:L45" si="44">(H39*I39)</f>
        <v>1225</v>
      </c>
      <c r="M39" s="59">
        <f t="shared" ref="M39:M45" si="45">L39/30</f>
        <v>40.833333333333336</v>
      </c>
      <c r="N39" s="57">
        <f t="shared" ref="N39:N45" si="46">L39/K39</f>
        <v>552.63157894736844</v>
      </c>
      <c r="O39" s="46"/>
    </row>
    <row r="40" spans="1:15" ht="15.75" customHeight="1" x14ac:dyDescent="0.25">
      <c r="A40" s="44" t="s">
        <v>92</v>
      </c>
      <c r="B40" s="44">
        <v>40</v>
      </c>
      <c r="C40" s="44" t="s">
        <v>65</v>
      </c>
      <c r="D40" s="44"/>
      <c r="E40" s="44">
        <v>188</v>
      </c>
      <c r="F40" s="44">
        <v>35</v>
      </c>
      <c r="G40" s="44">
        <v>6</v>
      </c>
      <c r="H40" s="63">
        <f t="shared" si="42"/>
        <v>210</v>
      </c>
      <c r="I40" s="45">
        <v>5</v>
      </c>
      <c r="J40" s="45">
        <v>4.75</v>
      </c>
      <c r="K40" s="57">
        <f t="shared" si="43"/>
        <v>1.9</v>
      </c>
      <c r="L40" s="58">
        <f t="shared" si="44"/>
        <v>1050</v>
      </c>
      <c r="M40" s="59">
        <f t="shared" si="45"/>
        <v>35</v>
      </c>
      <c r="N40" s="57">
        <f t="shared" si="46"/>
        <v>552.63157894736844</v>
      </c>
      <c r="O40" s="46"/>
    </row>
    <row r="41" spans="1:15" ht="15.75" customHeight="1" x14ac:dyDescent="0.25">
      <c r="A41" s="44" t="s">
        <v>92</v>
      </c>
      <c r="B41" s="44">
        <v>40</v>
      </c>
      <c r="C41" s="44" t="s">
        <v>63</v>
      </c>
      <c r="D41" s="44"/>
      <c r="E41" s="44">
        <v>256</v>
      </c>
      <c r="F41" s="44">
        <v>35</v>
      </c>
      <c r="G41" s="44">
        <v>7</v>
      </c>
      <c r="H41" s="63">
        <f t="shared" si="42"/>
        <v>245</v>
      </c>
      <c r="I41" s="45">
        <v>5</v>
      </c>
      <c r="J41" s="45">
        <v>4.75</v>
      </c>
      <c r="K41" s="57">
        <f t="shared" si="43"/>
        <v>2.2166666666666668</v>
      </c>
      <c r="L41" s="58">
        <f t="shared" si="44"/>
        <v>1225</v>
      </c>
      <c r="M41" s="59">
        <f t="shared" si="45"/>
        <v>40.833333333333336</v>
      </c>
      <c r="N41" s="57">
        <f t="shared" si="46"/>
        <v>552.63157894736844</v>
      </c>
      <c r="O41" s="46"/>
    </row>
    <row r="42" spans="1:15" ht="15.75" customHeight="1" x14ac:dyDescent="0.25">
      <c r="A42" s="44"/>
      <c r="B42" s="44"/>
      <c r="C42" s="44"/>
      <c r="D42" s="44"/>
      <c r="E42" s="44"/>
      <c r="F42" s="44"/>
      <c r="G42" s="44"/>
      <c r="H42" s="63"/>
      <c r="I42" s="45"/>
      <c r="J42" s="45"/>
      <c r="K42" s="57"/>
      <c r="L42" s="58"/>
      <c r="M42" s="59"/>
      <c r="N42" s="57"/>
      <c r="O42" s="46"/>
    </row>
    <row r="43" spans="1:15" ht="15.75" customHeight="1" x14ac:dyDescent="0.25">
      <c r="A43" s="44" t="s">
        <v>92</v>
      </c>
      <c r="B43" s="44">
        <v>47</v>
      </c>
      <c r="C43" s="44" t="s">
        <v>69</v>
      </c>
      <c r="D43" s="44"/>
      <c r="E43" s="44">
        <v>31</v>
      </c>
      <c r="F43" s="44">
        <v>35</v>
      </c>
      <c r="G43" s="44">
        <v>1</v>
      </c>
      <c r="H43" s="63">
        <f t="shared" si="42"/>
        <v>35</v>
      </c>
      <c r="I43" s="45">
        <v>4</v>
      </c>
      <c r="J43" s="45">
        <v>3.75</v>
      </c>
      <c r="K43" s="57">
        <f t="shared" si="43"/>
        <v>0.25</v>
      </c>
      <c r="L43" s="58">
        <f t="shared" si="44"/>
        <v>140</v>
      </c>
      <c r="M43" s="59">
        <f t="shared" si="45"/>
        <v>4.666666666666667</v>
      </c>
      <c r="N43" s="57">
        <f t="shared" si="46"/>
        <v>560</v>
      </c>
      <c r="O43" s="46"/>
    </row>
    <row r="44" spans="1:15" ht="57" customHeight="1" x14ac:dyDescent="0.25">
      <c r="A44" s="44" t="s">
        <v>92</v>
      </c>
      <c r="B44" s="44">
        <v>47</v>
      </c>
      <c r="C44" s="44" t="s">
        <v>65</v>
      </c>
      <c r="D44" s="44"/>
      <c r="E44" s="44">
        <v>0</v>
      </c>
      <c r="F44" s="44">
        <v>35</v>
      </c>
      <c r="G44" s="44">
        <v>1</v>
      </c>
      <c r="H44" s="63">
        <f t="shared" si="42"/>
        <v>35</v>
      </c>
      <c r="I44" s="45">
        <v>4</v>
      </c>
      <c r="J44" s="45">
        <v>3.75</v>
      </c>
      <c r="K44" s="57">
        <f t="shared" si="43"/>
        <v>0.25</v>
      </c>
      <c r="L44" s="58">
        <f t="shared" si="44"/>
        <v>140</v>
      </c>
      <c r="M44" s="59">
        <f t="shared" si="45"/>
        <v>4.666666666666667</v>
      </c>
      <c r="N44" s="57">
        <f t="shared" si="46"/>
        <v>560</v>
      </c>
      <c r="O44" s="102" t="s">
        <v>124</v>
      </c>
    </row>
    <row r="45" spans="1:15" ht="15.75" customHeight="1" x14ac:dyDescent="0.25">
      <c r="A45" s="44" t="s">
        <v>92</v>
      </c>
      <c r="B45" s="44">
        <v>47</v>
      </c>
      <c r="C45" s="44" t="s">
        <v>63</v>
      </c>
      <c r="D45" s="44"/>
      <c r="E45" s="44">
        <v>68</v>
      </c>
      <c r="F45" s="44">
        <v>35</v>
      </c>
      <c r="G45" s="44">
        <v>2</v>
      </c>
      <c r="H45" s="63">
        <f t="shared" si="42"/>
        <v>70</v>
      </c>
      <c r="I45" s="45">
        <v>4</v>
      </c>
      <c r="J45" s="45">
        <v>3.75</v>
      </c>
      <c r="K45" s="57">
        <f t="shared" si="43"/>
        <v>0.5</v>
      </c>
      <c r="L45" s="58">
        <f t="shared" si="44"/>
        <v>280</v>
      </c>
      <c r="M45" s="59">
        <f t="shared" si="45"/>
        <v>9.3333333333333339</v>
      </c>
      <c r="N45" s="57">
        <f t="shared" si="46"/>
        <v>560</v>
      </c>
      <c r="O45" s="46"/>
    </row>
    <row r="46" spans="1:15" ht="15.75" customHeight="1" x14ac:dyDescent="0.25">
      <c r="A46" s="44"/>
      <c r="B46" s="44"/>
      <c r="C46" s="44"/>
      <c r="D46" s="44"/>
      <c r="E46" s="44"/>
      <c r="F46" s="44"/>
      <c r="G46" s="44"/>
      <c r="H46" s="63"/>
      <c r="I46" s="45"/>
      <c r="J46" s="45"/>
      <c r="K46" s="57"/>
      <c r="L46" s="58"/>
      <c r="M46" s="59"/>
      <c r="N46" s="57"/>
      <c r="O46" s="46"/>
    </row>
    <row r="47" spans="1:15" ht="15.75" customHeight="1" x14ac:dyDescent="0.25">
      <c r="A47" s="44" t="s">
        <v>92</v>
      </c>
      <c r="B47" s="44">
        <v>55</v>
      </c>
      <c r="C47" s="44" t="s">
        <v>63</v>
      </c>
      <c r="D47" s="44"/>
      <c r="E47" s="44">
        <v>28</v>
      </c>
      <c r="F47" s="44">
        <v>35</v>
      </c>
      <c r="G47" s="44">
        <v>1</v>
      </c>
      <c r="H47" s="63"/>
      <c r="I47" s="45">
        <v>5</v>
      </c>
      <c r="J47" s="45">
        <v>5</v>
      </c>
      <c r="K47" s="57">
        <f t="shared" ref="K47:K48" si="47">J47*G47/15</f>
        <v>0.33333333333333331</v>
      </c>
      <c r="L47" s="58">
        <f t="shared" ref="L47:L48" si="48">(H47*I47)</f>
        <v>0</v>
      </c>
      <c r="M47" s="59">
        <f t="shared" ref="M47:M48" si="49">L47/30</f>
        <v>0</v>
      </c>
      <c r="N47" s="57">
        <f t="shared" ref="N47:N48" si="50">L47/K47</f>
        <v>0</v>
      </c>
      <c r="O47" s="46" t="s">
        <v>106</v>
      </c>
    </row>
    <row r="48" spans="1:15" ht="15.75" customHeight="1" x14ac:dyDescent="0.25">
      <c r="A48" s="44" t="s">
        <v>92</v>
      </c>
      <c r="B48" s="44" t="s">
        <v>98</v>
      </c>
      <c r="C48" s="44" t="s">
        <v>63</v>
      </c>
      <c r="D48" s="44"/>
      <c r="E48" s="44">
        <v>26</v>
      </c>
      <c r="F48" s="44">
        <v>35</v>
      </c>
      <c r="G48" s="44">
        <v>1</v>
      </c>
      <c r="H48" s="63"/>
      <c r="I48" s="45">
        <v>3</v>
      </c>
      <c r="J48" s="45">
        <v>2.25</v>
      </c>
      <c r="K48" s="57">
        <f t="shared" si="47"/>
        <v>0.15</v>
      </c>
      <c r="L48" s="58">
        <f t="shared" si="48"/>
        <v>0</v>
      </c>
      <c r="M48" s="59">
        <f t="shared" si="49"/>
        <v>0</v>
      </c>
      <c r="N48" s="57">
        <f t="shared" si="50"/>
        <v>0</v>
      </c>
      <c r="O48" s="46"/>
    </row>
    <row r="49" spans="1:15" ht="15.75" customHeight="1" x14ac:dyDescent="0.25">
      <c r="A49" s="44"/>
      <c r="B49" s="44"/>
      <c r="C49" s="44"/>
      <c r="D49" s="44"/>
      <c r="E49" s="44"/>
      <c r="F49" s="44"/>
      <c r="G49" s="44"/>
      <c r="H49" s="63"/>
      <c r="I49" s="45"/>
      <c r="J49" s="45"/>
      <c r="K49" s="57"/>
      <c r="L49" s="58"/>
      <c r="M49" s="59"/>
      <c r="N49" s="57"/>
      <c r="O49" s="46"/>
    </row>
    <row r="50" spans="1:15" ht="45" customHeight="1" x14ac:dyDescent="0.25">
      <c r="A50" s="44" t="s">
        <v>92</v>
      </c>
      <c r="B50" s="44" t="s">
        <v>111</v>
      </c>
      <c r="C50" s="44" t="s">
        <v>65</v>
      </c>
      <c r="D50" s="44"/>
      <c r="E50" s="44">
        <v>260</v>
      </c>
      <c r="F50" s="44">
        <v>35</v>
      </c>
      <c r="G50" s="44">
        <v>8</v>
      </c>
      <c r="H50" s="63">
        <f t="shared" ref="H50:H52" si="51">F50*G50</f>
        <v>280</v>
      </c>
      <c r="I50" s="45">
        <v>5</v>
      </c>
      <c r="J50" s="45">
        <v>5</v>
      </c>
      <c r="K50" s="57">
        <f t="shared" si="1"/>
        <v>2.6666666666666665</v>
      </c>
      <c r="L50" s="58">
        <f t="shared" si="17"/>
        <v>1400</v>
      </c>
      <c r="M50" s="59">
        <f t="shared" si="2"/>
        <v>46.666666666666664</v>
      </c>
      <c r="N50" s="57">
        <f t="shared" si="18"/>
        <v>525</v>
      </c>
      <c r="O50" s="39" t="s">
        <v>121</v>
      </c>
    </row>
    <row r="51" spans="1:15" ht="28.5" customHeight="1" x14ac:dyDescent="0.25">
      <c r="A51" s="44"/>
      <c r="B51" s="100"/>
      <c r="C51" s="44"/>
      <c r="D51" s="44"/>
      <c r="E51" s="44"/>
      <c r="F51" s="44"/>
      <c r="G51" s="44"/>
      <c r="H51" s="63"/>
      <c r="I51" s="45"/>
      <c r="J51" s="45"/>
      <c r="K51" s="57"/>
      <c r="L51" s="58"/>
      <c r="M51" s="59"/>
      <c r="N51" s="57"/>
      <c r="O51" s="39"/>
    </row>
    <row r="52" spans="1:15" ht="47.25" customHeight="1" x14ac:dyDescent="0.25">
      <c r="A52" s="44" t="s">
        <v>92</v>
      </c>
      <c r="B52" s="44" t="s">
        <v>99</v>
      </c>
      <c r="C52" s="44" t="s">
        <v>65</v>
      </c>
      <c r="D52" s="44"/>
      <c r="E52" s="44">
        <v>143</v>
      </c>
      <c r="F52" s="44">
        <v>35</v>
      </c>
      <c r="G52" s="44">
        <v>8</v>
      </c>
      <c r="H52" s="63">
        <f t="shared" si="51"/>
        <v>280</v>
      </c>
      <c r="I52" s="45">
        <v>5</v>
      </c>
      <c r="J52" s="45">
        <v>4.75</v>
      </c>
      <c r="K52" s="57">
        <f t="shared" si="1"/>
        <v>2.5333333333333332</v>
      </c>
      <c r="L52" s="58">
        <f t="shared" si="17"/>
        <v>1400</v>
      </c>
      <c r="M52" s="59">
        <f t="shared" si="2"/>
        <v>46.666666666666664</v>
      </c>
      <c r="N52" s="57">
        <f t="shared" si="18"/>
        <v>552.63157894736844</v>
      </c>
      <c r="O52" s="46" t="s">
        <v>103</v>
      </c>
    </row>
    <row r="53" spans="1:15" ht="15.75" customHeight="1" x14ac:dyDescent="0.25">
      <c r="A53" s="44"/>
      <c r="B53" s="44"/>
      <c r="C53" s="44"/>
      <c r="D53" s="44"/>
      <c r="E53" s="44"/>
      <c r="F53" s="44"/>
      <c r="G53" s="44"/>
      <c r="H53" s="63">
        <f t="shared" si="0"/>
        <v>0</v>
      </c>
      <c r="I53" s="45"/>
      <c r="J53" s="45"/>
      <c r="K53" s="57"/>
      <c r="L53" s="58"/>
      <c r="M53" s="59"/>
      <c r="N53" s="57"/>
      <c r="O53" s="46"/>
    </row>
    <row r="54" spans="1:15" ht="59.25" customHeight="1" x14ac:dyDescent="0.25">
      <c r="A54" s="44" t="s">
        <v>92</v>
      </c>
      <c r="B54" s="44" t="s">
        <v>100</v>
      </c>
      <c r="C54" s="44" t="s">
        <v>65</v>
      </c>
      <c r="D54" s="44"/>
      <c r="E54" s="44">
        <v>246</v>
      </c>
      <c r="F54" s="44">
        <v>35</v>
      </c>
      <c r="G54" s="44">
        <v>8</v>
      </c>
      <c r="H54" s="63">
        <f t="shared" si="0"/>
        <v>280</v>
      </c>
      <c r="I54" s="45">
        <v>4</v>
      </c>
      <c r="J54" s="45">
        <v>3.75</v>
      </c>
      <c r="K54" s="57">
        <f t="shared" ref="K54:K56" si="52">J54*G54/15</f>
        <v>2</v>
      </c>
      <c r="L54" s="58">
        <f t="shared" ref="L54:L56" si="53">(H54*I54)</f>
        <v>1120</v>
      </c>
      <c r="M54" s="59">
        <f t="shared" ref="M54:M56" si="54">L54/30</f>
        <v>37.333333333333336</v>
      </c>
      <c r="N54" s="57">
        <f t="shared" ref="N54:N56" si="55">L54/K54</f>
        <v>560</v>
      </c>
      <c r="O54" s="46" t="s">
        <v>122</v>
      </c>
    </row>
    <row r="55" spans="1:15" ht="15.75" customHeight="1" x14ac:dyDescent="0.25">
      <c r="A55" s="44"/>
      <c r="B55" s="44"/>
      <c r="C55" s="44"/>
      <c r="D55" s="44"/>
      <c r="E55" s="44"/>
      <c r="F55" s="44"/>
      <c r="G55" s="44"/>
      <c r="H55" s="63"/>
      <c r="I55" s="45"/>
      <c r="J55" s="45"/>
      <c r="K55" s="57"/>
      <c r="L55" s="58"/>
      <c r="M55" s="59"/>
      <c r="N55" s="57"/>
      <c r="O55" s="46"/>
    </row>
    <row r="56" spans="1:15" ht="15.75" customHeight="1" x14ac:dyDescent="0.25">
      <c r="A56" s="44" t="s">
        <v>92</v>
      </c>
      <c r="B56" s="44" t="s">
        <v>101</v>
      </c>
      <c r="C56" s="44" t="s">
        <v>63</v>
      </c>
      <c r="D56" s="44"/>
      <c r="E56" s="44">
        <v>33</v>
      </c>
      <c r="F56" s="44">
        <v>35</v>
      </c>
      <c r="G56" s="44">
        <v>1</v>
      </c>
      <c r="H56" s="63">
        <f t="shared" si="0"/>
        <v>35</v>
      </c>
      <c r="I56" s="45">
        <v>2</v>
      </c>
      <c r="J56" s="45">
        <v>1.125</v>
      </c>
      <c r="K56" s="57">
        <f t="shared" si="52"/>
        <v>7.4999999999999997E-2</v>
      </c>
      <c r="L56" s="58">
        <f t="shared" si="53"/>
        <v>70</v>
      </c>
      <c r="M56" s="59">
        <f t="shared" si="54"/>
        <v>2.3333333333333335</v>
      </c>
      <c r="N56" s="57">
        <f t="shared" si="55"/>
        <v>933.33333333333337</v>
      </c>
      <c r="O56" s="46" t="s">
        <v>102</v>
      </c>
    </row>
    <row r="57" spans="1:15" ht="15.75" customHeight="1" x14ac:dyDescent="0.25">
      <c r="A57" s="36"/>
      <c r="B57" s="44"/>
      <c r="C57" s="44"/>
      <c r="D57" s="44"/>
      <c r="E57" s="44"/>
      <c r="F57" s="44"/>
      <c r="G57" s="44"/>
      <c r="H57" s="63"/>
      <c r="I57" s="45"/>
      <c r="J57" s="45"/>
      <c r="K57" s="57"/>
      <c r="L57" s="58"/>
      <c r="M57" s="59"/>
      <c r="N57" s="57"/>
      <c r="O57" s="46"/>
    </row>
    <row r="58" spans="1:15" ht="18.75" customHeight="1" x14ac:dyDescent="0.25">
      <c r="A58" s="103" t="s">
        <v>14</v>
      </c>
      <c r="B58" s="104"/>
      <c r="C58" s="104"/>
      <c r="D58" s="104"/>
      <c r="E58" s="104"/>
      <c r="F58" s="104"/>
      <c r="G58" s="104"/>
      <c r="H58" s="104"/>
      <c r="I58" s="104"/>
      <c r="J58" s="104"/>
      <c r="K58" s="104"/>
      <c r="L58" s="104"/>
      <c r="M58" s="104"/>
      <c r="N58" s="104"/>
      <c r="O58" s="105"/>
    </row>
    <row r="59" spans="1:15" ht="61.5" customHeight="1" x14ac:dyDescent="0.25">
      <c r="A59" s="109" t="s">
        <v>126</v>
      </c>
      <c r="B59" s="110"/>
      <c r="C59" s="110"/>
      <c r="D59" s="110"/>
      <c r="E59" s="110"/>
      <c r="F59" s="110"/>
      <c r="G59" s="110"/>
      <c r="H59" s="110"/>
      <c r="I59" s="110"/>
      <c r="J59" s="110"/>
      <c r="K59" s="110"/>
      <c r="L59" s="110"/>
      <c r="M59" s="110"/>
      <c r="N59" s="110"/>
      <c r="O59" s="111"/>
    </row>
    <row r="60" spans="1:15" x14ac:dyDescent="0.25">
      <c r="A60"/>
      <c r="B60"/>
      <c r="C60"/>
      <c r="D60"/>
      <c r="E60"/>
      <c r="F60"/>
      <c r="G60"/>
      <c r="H60" s="64"/>
      <c r="I60"/>
      <c r="J60"/>
      <c r="K60" s="60"/>
      <c r="L60" s="60"/>
      <c r="M60" s="60"/>
      <c r="N60" s="60"/>
      <c r="O60" s="31"/>
    </row>
    <row r="61" spans="1:15" x14ac:dyDescent="0.25">
      <c r="A61"/>
      <c r="B61"/>
      <c r="C61"/>
      <c r="D61"/>
      <c r="E61"/>
      <c r="F61"/>
      <c r="G61"/>
      <c r="H61" s="64"/>
      <c r="I61"/>
      <c r="J61"/>
      <c r="K61" s="60"/>
      <c r="L61" s="60"/>
      <c r="M61" s="60"/>
      <c r="N61" s="60"/>
    </row>
    <row r="62" spans="1:15" ht="30" customHeight="1" x14ac:dyDescent="0.25">
      <c r="A62"/>
      <c r="B62"/>
      <c r="C62"/>
      <c r="D62"/>
      <c r="E62"/>
      <c r="F62"/>
      <c r="G62"/>
      <c r="H62" s="64"/>
      <c r="I62"/>
      <c r="J62"/>
      <c r="K62" s="60"/>
      <c r="L62" s="60"/>
      <c r="M62" s="60"/>
      <c r="N62" s="60"/>
    </row>
    <row r="63" spans="1:15" x14ac:dyDescent="0.25">
      <c r="A63"/>
      <c r="B63"/>
      <c r="C63"/>
      <c r="D63"/>
      <c r="E63"/>
      <c r="F63"/>
      <c r="G63"/>
      <c r="H63" s="64"/>
      <c r="I63"/>
      <c r="J63"/>
      <c r="K63" s="60"/>
      <c r="L63" s="60"/>
      <c r="M63" s="60"/>
      <c r="N63" s="60"/>
    </row>
    <row r="64" spans="1:15" ht="32.25" customHeight="1" x14ac:dyDescent="0.25">
      <c r="A64"/>
      <c r="B64"/>
      <c r="C64"/>
      <c r="D64"/>
      <c r="E64"/>
      <c r="F64"/>
      <c r="G64"/>
      <c r="H64" s="64"/>
      <c r="I64"/>
      <c r="J64"/>
      <c r="K64" s="60"/>
      <c r="L64" s="60"/>
      <c r="M64" s="60"/>
      <c r="N64" s="60"/>
    </row>
    <row r="65" spans="1:14" x14ac:dyDescent="0.25">
      <c r="A65"/>
      <c r="B65"/>
      <c r="C65"/>
      <c r="D65"/>
      <c r="E65"/>
      <c r="F65"/>
      <c r="G65"/>
      <c r="H65" s="64"/>
      <c r="I65"/>
      <c r="J65"/>
      <c r="K65" s="60"/>
      <c r="L65" s="60"/>
      <c r="M65" s="60"/>
      <c r="N65" s="60"/>
    </row>
    <row r="66" spans="1:14" customFormat="1" x14ac:dyDescent="0.25">
      <c r="H66" s="64"/>
      <c r="K66" s="60"/>
      <c r="L66" s="60"/>
      <c r="M66" s="60"/>
      <c r="N66" s="60"/>
    </row>
    <row r="67" spans="1:14" customFormat="1" x14ac:dyDescent="0.25">
      <c r="H67" s="64"/>
      <c r="K67" s="60"/>
      <c r="L67" s="60"/>
      <c r="M67" s="60"/>
      <c r="N67" s="60"/>
    </row>
    <row r="68" spans="1:14" customFormat="1" x14ac:dyDescent="0.25">
      <c r="H68" s="64"/>
      <c r="K68" s="60"/>
      <c r="L68" s="60"/>
      <c r="M68" s="60"/>
      <c r="N68" s="60"/>
    </row>
    <row r="69" spans="1:14" customFormat="1" x14ac:dyDescent="0.25">
      <c r="H69" s="64"/>
      <c r="K69" s="60"/>
      <c r="L69" s="60"/>
      <c r="M69" s="60"/>
      <c r="N69" s="60"/>
    </row>
    <row r="70" spans="1:14" customFormat="1" x14ac:dyDescent="0.25">
      <c r="H70" s="64"/>
      <c r="K70" s="60"/>
      <c r="L70" s="60"/>
      <c r="M70" s="60"/>
      <c r="N70" s="60"/>
    </row>
    <row r="71" spans="1:14" customFormat="1" x14ac:dyDescent="0.25">
      <c r="H71" s="64"/>
      <c r="K71" s="60"/>
      <c r="L71" s="60"/>
      <c r="M71" s="60"/>
      <c r="N71" s="60"/>
    </row>
    <row r="72" spans="1:14" customFormat="1" x14ac:dyDescent="0.25">
      <c r="H72" s="64"/>
      <c r="K72" s="60"/>
      <c r="L72" s="60"/>
      <c r="M72" s="60"/>
      <c r="N72" s="60"/>
    </row>
    <row r="73" spans="1:14" customFormat="1" x14ac:dyDescent="0.25">
      <c r="H73" s="64"/>
      <c r="K73" s="60"/>
      <c r="L73" s="60"/>
      <c r="M73" s="60"/>
      <c r="N73" s="60"/>
    </row>
    <row r="74" spans="1:14" customFormat="1" x14ac:dyDescent="0.25">
      <c r="H74" s="64"/>
      <c r="K74" s="60"/>
      <c r="L74" s="60"/>
      <c r="M74" s="60"/>
      <c r="N74" s="60"/>
    </row>
    <row r="75" spans="1:14" customFormat="1" x14ac:dyDescent="0.25">
      <c r="H75" s="64"/>
      <c r="K75" s="60"/>
      <c r="L75" s="60"/>
      <c r="M75" s="60"/>
      <c r="N75" s="60"/>
    </row>
    <row r="76" spans="1:14" customFormat="1" x14ac:dyDescent="0.25">
      <c r="H76" s="64"/>
      <c r="K76" s="60"/>
      <c r="L76" s="60"/>
      <c r="M76" s="60"/>
      <c r="N76" s="60"/>
    </row>
    <row r="77" spans="1:14" customFormat="1" x14ac:dyDescent="0.25">
      <c r="H77" s="64"/>
      <c r="K77" s="60"/>
      <c r="L77" s="60"/>
      <c r="M77" s="60"/>
      <c r="N77" s="60"/>
    </row>
    <row r="78" spans="1:14" customFormat="1" x14ac:dyDescent="0.25">
      <c r="H78" s="64"/>
      <c r="K78" s="60"/>
      <c r="L78" s="60"/>
      <c r="M78" s="60"/>
      <c r="N78" s="60"/>
    </row>
    <row r="79" spans="1:14" customFormat="1" x14ac:dyDescent="0.25">
      <c r="H79" s="64"/>
      <c r="K79" s="60"/>
      <c r="L79" s="60"/>
      <c r="M79" s="60"/>
      <c r="N79" s="60"/>
    </row>
    <row r="80" spans="1:14" customFormat="1" x14ac:dyDescent="0.25">
      <c r="H80" s="64"/>
      <c r="K80" s="60"/>
      <c r="L80" s="60"/>
      <c r="M80" s="60"/>
      <c r="N80" s="60"/>
    </row>
    <row r="81" spans="8:14" customFormat="1" x14ac:dyDescent="0.25">
      <c r="H81" s="64"/>
      <c r="K81" s="60"/>
      <c r="L81" s="60"/>
      <c r="M81" s="60"/>
      <c r="N81" s="60"/>
    </row>
    <row r="82" spans="8:14" customFormat="1" x14ac:dyDescent="0.25">
      <c r="H82" s="64"/>
      <c r="K82" s="60"/>
      <c r="L82" s="60"/>
      <c r="M82" s="60"/>
      <c r="N82" s="60"/>
    </row>
    <row r="83" spans="8:14" customFormat="1" x14ac:dyDescent="0.25">
      <c r="H83" s="64"/>
      <c r="K83" s="60"/>
      <c r="L83" s="60"/>
      <c r="M83" s="60"/>
      <c r="N83" s="60"/>
    </row>
    <row r="84" spans="8:14" customFormat="1" x14ac:dyDescent="0.25">
      <c r="H84" s="64"/>
      <c r="K84" s="60"/>
      <c r="L84" s="60"/>
      <c r="M84" s="60"/>
      <c r="N84" s="60"/>
    </row>
    <row r="85" spans="8:14" customFormat="1" x14ac:dyDescent="0.25">
      <c r="H85" s="64"/>
      <c r="K85" s="60"/>
      <c r="L85" s="60"/>
      <c r="M85" s="60"/>
      <c r="N85" s="60"/>
    </row>
    <row r="86" spans="8:14" customFormat="1" x14ac:dyDescent="0.25">
      <c r="H86" s="64"/>
      <c r="K86" s="60"/>
      <c r="L86" s="60"/>
      <c r="M86" s="60"/>
      <c r="N86" s="60"/>
    </row>
    <row r="87" spans="8:14" customFormat="1" x14ac:dyDescent="0.25">
      <c r="H87" s="64"/>
      <c r="K87" s="60"/>
      <c r="L87" s="60"/>
      <c r="M87" s="60"/>
      <c r="N87" s="60"/>
    </row>
    <row r="88" spans="8:14" customFormat="1" x14ac:dyDescent="0.25">
      <c r="H88" s="64"/>
      <c r="K88" s="60"/>
      <c r="L88" s="60"/>
      <c r="M88" s="60"/>
      <c r="N88" s="60"/>
    </row>
    <row r="89" spans="8:14" customFormat="1" x14ac:dyDescent="0.25">
      <c r="H89" s="64"/>
      <c r="K89" s="60"/>
      <c r="L89" s="60"/>
      <c r="M89" s="60"/>
      <c r="N89" s="60"/>
    </row>
    <row r="90" spans="8:14" customFormat="1" x14ac:dyDescent="0.25">
      <c r="H90" s="64"/>
      <c r="K90" s="60"/>
      <c r="L90" s="60"/>
      <c r="M90" s="60"/>
      <c r="N90" s="60"/>
    </row>
    <row r="91" spans="8:14" customFormat="1" x14ac:dyDescent="0.25">
      <c r="H91" s="64"/>
      <c r="K91" s="60"/>
      <c r="L91" s="60"/>
      <c r="M91" s="60"/>
      <c r="N91" s="60"/>
    </row>
    <row r="92" spans="8:14" customFormat="1" x14ac:dyDescent="0.25">
      <c r="H92" s="64"/>
      <c r="K92" s="60"/>
      <c r="L92" s="60"/>
      <c r="M92" s="60"/>
      <c r="N92" s="60"/>
    </row>
    <row r="93" spans="8:14" customFormat="1" x14ac:dyDescent="0.25">
      <c r="H93" s="64"/>
      <c r="K93" s="60"/>
      <c r="L93" s="60"/>
      <c r="M93" s="60"/>
      <c r="N93" s="60"/>
    </row>
    <row r="94" spans="8:14" customFormat="1" x14ac:dyDescent="0.25">
      <c r="H94" s="64"/>
      <c r="K94" s="60"/>
      <c r="L94" s="60"/>
      <c r="M94" s="60"/>
      <c r="N94" s="60"/>
    </row>
    <row r="95" spans="8:14" customFormat="1" x14ac:dyDescent="0.25">
      <c r="H95" s="64"/>
      <c r="K95" s="60"/>
      <c r="L95" s="60"/>
      <c r="M95" s="60"/>
      <c r="N95" s="60"/>
    </row>
    <row r="96" spans="8:14" customFormat="1" x14ac:dyDescent="0.25">
      <c r="H96" s="64"/>
      <c r="K96" s="60"/>
      <c r="L96" s="60"/>
      <c r="M96" s="60"/>
      <c r="N96" s="60"/>
    </row>
    <row r="97" spans="8:14" customFormat="1" x14ac:dyDescent="0.25">
      <c r="H97" s="64"/>
      <c r="K97" s="60"/>
      <c r="L97" s="60"/>
      <c r="M97" s="60"/>
      <c r="N97" s="60"/>
    </row>
    <row r="98" spans="8:14" customFormat="1" x14ac:dyDescent="0.25">
      <c r="H98" s="64"/>
      <c r="K98" s="60"/>
      <c r="L98" s="60"/>
      <c r="M98" s="60"/>
      <c r="N98" s="60"/>
    </row>
    <row r="99" spans="8:14" customFormat="1" x14ac:dyDescent="0.25">
      <c r="H99" s="64"/>
      <c r="K99" s="60"/>
      <c r="L99" s="60"/>
      <c r="M99" s="60"/>
      <c r="N99" s="60"/>
    </row>
    <row r="100" spans="8:14" customFormat="1" x14ac:dyDescent="0.25">
      <c r="H100" s="64"/>
      <c r="K100" s="60"/>
      <c r="L100" s="60"/>
      <c r="M100" s="60"/>
      <c r="N100" s="60"/>
    </row>
    <row r="101" spans="8:14" customFormat="1" x14ac:dyDescent="0.25">
      <c r="H101" s="64"/>
      <c r="K101" s="60"/>
      <c r="L101" s="60"/>
      <c r="M101" s="60"/>
      <c r="N101" s="60"/>
    </row>
    <row r="102" spans="8:14" customFormat="1" x14ac:dyDescent="0.25">
      <c r="H102" s="64"/>
      <c r="K102" s="60"/>
      <c r="L102" s="60"/>
      <c r="M102" s="60"/>
      <c r="N102" s="60"/>
    </row>
    <row r="103" spans="8:14" customFormat="1" x14ac:dyDescent="0.25">
      <c r="H103" s="64"/>
      <c r="K103" s="60"/>
      <c r="L103" s="60"/>
      <c r="M103" s="60"/>
      <c r="N103" s="60"/>
    </row>
    <row r="104" spans="8:14" customFormat="1" x14ac:dyDescent="0.25">
      <c r="H104" s="64"/>
      <c r="K104" s="60"/>
      <c r="L104" s="60"/>
      <c r="M104" s="60"/>
      <c r="N104" s="60"/>
    </row>
    <row r="105" spans="8:14" customFormat="1" x14ac:dyDescent="0.25">
      <c r="H105" s="64"/>
      <c r="K105" s="60"/>
      <c r="L105" s="60"/>
      <c r="M105" s="60"/>
      <c r="N105" s="60"/>
    </row>
    <row r="106" spans="8:14" customFormat="1" x14ac:dyDescent="0.25">
      <c r="H106" s="64"/>
      <c r="K106" s="60"/>
      <c r="L106" s="60"/>
      <c r="M106" s="60"/>
      <c r="N106" s="60"/>
    </row>
    <row r="107" spans="8:14" customFormat="1" x14ac:dyDescent="0.25">
      <c r="H107" s="64"/>
      <c r="K107" s="60"/>
      <c r="L107" s="60"/>
      <c r="M107" s="60"/>
      <c r="N107" s="60"/>
    </row>
    <row r="108" spans="8:14" customFormat="1" x14ac:dyDescent="0.25">
      <c r="H108" s="64"/>
      <c r="K108" s="60"/>
      <c r="L108" s="60"/>
      <c r="M108" s="60"/>
      <c r="N108" s="60"/>
    </row>
    <row r="109" spans="8:14" customFormat="1" x14ac:dyDescent="0.25">
      <c r="H109" s="64"/>
      <c r="K109" s="60"/>
      <c r="L109" s="60"/>
      <c r="M109" s="60"/>
      <c r="N109" s="60"/>
    </row>
    <row r="110" spans="8:14" customFormat="1" x14ac:dyDescent="0.25">
      <c r="H110" s="64"/>
      <c r="K110" s="60"/>
      <c r="L110" s="60"/>
      <c r="M110" s="60"/>
      <c r="N110" s="60"/>
    </row>
    <row r="111" spans="8:14" customFormat="1" x14ac:dyDescent="0.25">
      <c r="H111" s="64"/>
      <c r="K111" s="60"/>
      <c r="L111" s="60"/>
      <c r="M111" s="60"/>
      <c r="N111" s="60"/>
    </row>
    <row r="112" spans="8:14" customFormat="1" x14ac:dyDescent="0.25">
      <c r="H112" s="64"/>
      <c r="K112" s="60"/>
      <c r="L112" s="60"/>
      <c r="M112" s="60"/>
      <c r="N112" s="60"/>
    </row>
    <row r="113" spans="8:14" customFormat="1" x14ac:dyDescent="0.25">
      <c r="H113" s="64"/>
      <c r="K113" s="60"/>
      <c r="L113" s="60"/>
      <c r="M113" s="60"/>
      <c r="N113" s="60"/>
    </row>
    <row r="114" spans="8:14" customFormat="1" x14ac:dyDescent="0.25">
      <c r="H114" s="64"/>
      <c r="K114" s="60"/>
      <c r="L114" s="60"/>
      <c r="M114" s="60"/>
      <c r="N114" s="60"/>
    </row>
    <row r="115" spans="8:14" customFormat="1" x14ac:dyDescent="0.25">
      <c r="H115" s="64"/>
      <c r="K115" s="60"/>
      <c r="L115" s="60"/>
      <c r="M115" s="60"/>
      <c r="N115" s="60"/>
    </row>
    <row r="116" spans="8:14" customFormat="1" x14ac:dyDescent="0.25">
      <c r="H116" s="64"/>
      <c r="K116" s="60"/>
      <c r="L116" s="60"/>
      <c r="M116" s="60"/>
      <c r="N116" s="60"/>
    </row>
    <row r="117" spans="8:14" customFormat="1" x14ac:dyDescent="0.25">
      <c r="H117" s="64"/>
      <c r="K117" s="60"/>
      <c r="L117" s="60"/>
      <c r="M117" s="60"/>
      <c r="N117" s="60"/>
    </row>
    <row r="118" spans="8:14" customFormat="1" x14ac:dyDescent="0.25">
      <c r="H118" s="64"/>
      <c r="K118" s="60"/>
      <c r="L118" s="60"/>
      <c r="M118" s="60"/>
      <c r="N118" s="60"/>
    </row>
    <row r="119" spans="8:14" customFormat="1" x14ac:dyDescent="0.25">
      <c r="H119" s="64"/>
      <c r="K119" s="60"/>
      <c r="L119" s="60"/>
      <c r="M119" s="60"/>
      <c r="N119" s="60"/>
    </row>
    <row r="120" spans="8:14" customFormat="1" x14ac:dyDescent="0.25">
      <c r="H120" s="64"/>
      <c r="K120" s="60"/>
      <c r="L120" s="60"/>
      <c r="M120" s="60"/>
      <c r="N120" s="60"/>
    </row>
    <row r="121" spans="8:14" customFormat="1" x14ac:dyDescent="0.25">
      <c r="H121" s="64"/>
      <c r="K121" s="60"/>
      <c r="L121" s="60"/>
      <c r="M121" s="60"/>
      <c r="N121" s="60"/>
    </row>
    <row r="122" spans="8:14" customFormat="1" x14ac:dyDescent="0.25">
      <c r="H122" s="64"/>
      <c r="K122" s="60"/>
      <c r="L122" s="60"/>
      <c r="M122" s="60"/>
      <c r="N122" s="60"/>
    </row>
    <row r="123" spans="8:14" customFormat="1" x14ac:dyDescent="0.25">
      <c r="H123" s="64"/>
      <c r="K123" s="60"/>
      <c r="L123" s="60"/>
      <c r="M123" s="60"/>
      <c r="N123" s="60"/>
    </row>
    <row r="124" spans="8:14" customFormat="1" x14ac:dyDescent="0.25">
      <c r="H124" s="64"/>
      <c r="K124" s="60"/>
      <c r="L124" s="60"/>
      <c r="M124" s="60"/>
      <c r="N124" s="60"/>
    </row>
    <row r="125" spans="8:14" customFormat="1" x14ac:dyDescent="0.25">
      <c r="H125" s="64"/>
      <c r="K125" s="60"/>
      <c r="L125" s="60"/>
      <c r="M125" s="60"/>
      <c r="N125" s="60"/>
    </row>
    <row r="126" spans="8:14" customFormat="1" x14ac:dyDescent="0.25">
      <c r="H126" s="64"/>
      <c r="K126" s="60"/>
      <c r="L126" s="60"/>
      <c r="M126" s="60"/>
      <c r="N126" s="60"/>
    </row>
    <row r="127" spans="8:14" customFormat="1" x14ac:dyDescent="0.25">
      <c r="H127" s="64"/>
      <c r="K127" s="60"/>
      <c r="L127" s="60"/>
      <c r="M127" s="60"/>
      <c r="N127" s="60"/>
    </row>
    <row r="128" spans="8:14" customFormat="1" x14ac:dyDescent="0.25">
      <c r="H128" s="64"/>
      <c r="K128" s="60"/>
      <c r="L128" s="60"/>
      <c r="M128" s="60"/>
      <c r="N128" s="60"/>
    </row>
    <row r="129" spans="8:14" customFormat="1" x14ac:dyDescent="0.25">
      <c r="H129" s="64"/>
      <c r="K129" s="60"/>
      <c r="L129" s="60"/>
      <c r="M129" s="60"/>
      <c r="N129" s="60"/>
    </row>
    <row r="130" spans="8:14" customFormat="1" x14ac:dyDescent="0.25">
      <c r="H130" s="64"/>
      <c r="K130" s="60"/>
      <c r="L130" s="60"/>
      <c r="M130" s="60"/>
      <c r="N130" s="60"/>
    </row>
    <row r="131" spans="8:14" customFormat="1" x14ac:dyDescent="0.25">
      <c r="H131" s="64"/>
      <c r="K131" s="60"/>
      <c r="L131" s="60"/>
      <c r="M131" s="60"/>
      <c r="N131" s="60"/>
    </row>
    <row r="132" spans="8:14" customFormat="1" x14ac:dyDescent="0.25">
      <c r="H132" s="64"/>
      <c r="K132" s="60"/>
      <c r="L132" s="60"/>
      <c r="M132" s="60"/>
      <c r="N132" s="60"/>
    </row>
    <row r="133" spans="8:14" customFormat="1" x14ac:dyDescent="0.25">
      <c r="H133" s="64"/>
      <c r="K133" s="60"/>
      <c r="L133" s="60"/>
      <c r="M133" s="60"/>
      <c r="N133" s="60"/>
    </row>
    <row r="134" spans="8:14" customFormat="1" x14ac:dyDescent="0.25">
      <c r="H134" s="64"/>
      <c r="K134" s="60"/>
      <c r="L134" s="60"/>
      <c r="M134" s="60"/>
      <c r="N134" s="60"/>
    </row>
    <row r="135" spans="8:14" customFormat="1" x14ac:dyDescent="0.25">
      <c r="H135" s="64"/>
      <c r="K135" s="60"/>
      <c r="L135" s="60"/>
      <c r="M135" s="60"/>
      <c r="N135" s="60"/>
    </row>
    <row r="136" spans="8:14" customFormat="1" x14ac:dyDescent="0.25">
      <c r="H136" s="64"/>
      <c r="K136" s="60"/>
      <c r="L136" s="60"/>
      <c r="M136" s="60"/>
      <c r="N136" s="60"/>
    </row>
    <row r="137" spans="8:14" customFormat="1" x14ac:dyDescent="0.25">
      <c r="H137" s="64"/>
      <c r="K137" s="60"/>
      <c r="L137" s="60"/>
      <c r="M137" s="60"/>
      <c r="N137" s="60"/>
    </row>
    <row r="138" spans="8:14" customFormat="1" x14ac:dyDescent="0.25">
      <c r="H138" s="64"/>
      <c r="K138" s="60"/>
      <c r="L138" s="60"/>
      <c r="M138" s="60"/>
      <c r="N138" s="60"/>
    </row>
    <row r="139" spans="8:14" customFormat="1" x14ac:dyDescent="0.25">
      <c r="H139" s="64"/>
      <c r="K139" s="60"/>
      <c r="L139" s="60"/>
      <c r="M139" s="60"/>
      <c r="N139" s="60"/>
    </row>
    <row r="140" spans="8:14" customFormat="1" x14ac:dyDescent="0.25">
      <c r="H140" s="64"/>
      <c r="K140" s="60"/>
      <c r="L140" s="60"/>
      <c r="M140" s="60"/>
      <c r="N140" s="60"/>
    </row>
    <row r="141" spans="8:14" customFormat="1" x14ac:dyDescent="0.25">
      <c r="H141" s="64"/>
      <c r="K141" s="60"/>
      <c r="L141" s="60"/>
      <c r="M141" s="60"/>
      <c r="N141" s="60"/>
    </row>
    <row r="142" spans="8:14" customFormat="1" x14ac:dyDescent="0.25">
      <c r="H142" s="64"/>
      <c r="K142" s="60"/>
      <c r="L142" s="60"/>
      <c r="M142" s="60"/>
      <c r="N142" s="60"/>
    </row>
    <row r="143" spans="8:14" customFormat="1" x14ac:dyDescent="0.25">
      <c r="H143" s="64"/>
      <c r="K143" s="60"/>
      <c r="L143" s="60"/>
      <c r="M143" s="60"/>
      <c r="N143" s="60"/>
    </row>
    <row r="144" spans="8:14" customFormat="1" x14ac:dyDescent="0.25">
      <c r="H144" s="64"/>
      <c r="K144" s="60"/>
      <c r="L144" s="60"/>
      <c r="M144" s="60"/>
      <c r="N144" s="60"/>
    </row>
    <row r="145" spans="8:14" customFormat="1" x14ac:dyDescent="0.25">
      <c r="H145" s="64"/>
      <c r="K145" s="60"/>
      <c r="L145" s="60"/>
      <c r="M145" s="60"/>
      <c r="N145" s="60"/>
    </row>
    <row r="146" spans="8:14" customFormat="1" x14ac:dyDescent="0.25">
      <c r="H146" s="64"/>
      <c r="K146" s="60"/>
      <c r="L146" s="60"/>
      <c r="M146" s="60"/>
      <c r="N146" s="60"/>
    </row>
    <row r="147" spans="8:14" customFormat="1" x14ac:dyDescent="0.25">
      <c r="H147" s="64"/>
      <c r="K147" s="60"/>
      <c r="L147" s="60"/>
      <c r="M147" s="60"/>
      <c r="N147" s="60"/>
    </row>
    <row r="148" spans="8:14" customFormat="1" x14ac:dyDescent="0.25">
      <c r="H148" s="64"/>
      <c r="K148" s="60"/>
      <c r="L148" s="60"/>
      <c r="M148" s="60"/>
      <c r="N148" s="60"/>
    </row>
    <row r="149" spans="8:14" customFormat="1" x14ac:dyDescent="0.25">
      <c r="H149" s="64"/>
      <c r="K149" s="60"/>
      <c r="L149" s="60"/>
      <c r="M149" s="60"/>
      <c r="N149" s="60"/>
    </row>
    <row r="150" spans="8:14" customFormat="1" x14ac:dyDescent="0.25">
      <c r="H150" s="64"/>
      <c r="K150" s="60"/>
      <c r="L150" s="60"/>
      <c r="M150" s="60"/>
      <c r="N150" s="60"/>
    </row>
    <row r="151" spans="8:14" customFormat="1" x14ac:dyDescent="0.25">
      <c r="H151" s="64"/>
      <c r="K151" s="60"/>
      <c r="L151" s="60"/>
      <c r="M151" s="60"/>
      <c r="N151" s="60"/>
    </row>
    <row r="152" spans="8:14" customFormat="1" x14ac:dyDescent="0.25">
      <c r="H152" s="64"/>
      <c r="K152" s="60"/>
      <c r="L152" s="60"/>
      <c r="M152" s="60"/>
      <c r="N152" s="60"/>
    </row>
    <row r="153" spans="8:14" customFormat="1" x14ac:dyDescent="0.25">
      <c r="H153" s="64"/>
      <c r="K153" s="60"/>
      <c r="L153" s="60"/>
      <c r="M153" s="60"/>
      <c r="N153" s="60"/>
    </row>
    <row r="154" spans="8:14" customFormat="1" x14ac:dyDescent="0.25">
      <c r="H154" s="64"/>
      <c r="K154" s="60"/>
      <c r="L154" s="60"/>
      <c r="M154" s="60"/>
      <c r="N154" s="60"/>
    </row>
    <row r="155" spans="8:14" customFormat="1" x14ac:dyDescent="0.25">
      <c r="H155" s="64"/>
      <c r="K155" s="60"/>
      <c r="L155" s="60"/>
      <c r="M155" s="60"/>
      <c r="N155" s="60"/>
    </row>
    <row r="156" spans="8:14" customFormat="1" x14ac:dyDescent="0.25">
      <c r="H156" s="64"/>
      <c r="K156" s="60"/>
      <c r="L156" s="60"/>
      <c r="M156" s="60"/>
      <c r="N156" s="60"/>
    </row>
    <row r="157" spans="8:14" customFormat="1" x14ac:dyDescent="0.25">
      <c r="H157" s="64"/>
      <c r="K157" s="60"/>
      <c r="L157" s="60"/>
      <c r="M157" s="60"/>
      <c r="N157" s="60"/>
    </row>
    <row r="158" spans="8:14" customFormat="1" x14ac:dyDescent="0.25">
      <c r="H158" s="64"/>
      <c r="K158" s="60"/>
      <c r="L158" s="60"/>
      <c r="M158" s="60"/>
      <c r="N158" s="60"/>
    </row>
    <row r="159" spans="8:14" customFormat="1" x14ac:dyDescent="0.25">
      <c r="H159" s="64"/>
      <c r="K159" s="60"/>
      <c r="L159" s="60"/>
      <c r="M159" s="60"/>
      <c r="N159" s="60"/>
    </row>
    <row r="160" spans="8:14" customFormat="1" x14ac:dyDescent="0.25">
      <c r="H160" s="64"/>
      <c r="K160" s="60"/>
      <c r="L160" s="60"/>
      <c r="M160" s="60"/>
      <c r="N160" s="60"/>
    </row>
    <row r="161" spans="8:14" customFormat="1" x14ac:dyDescent="0.25">
      <c r="H161" s="64"/>
      <c r="K161" s="60"/>
      <c r="L161" s="60"/>
      <c r="M161" s="60"/>
      <c r="N161" s="60"/>
    </row>
    <row r="162" spans="8:14" customFormat="1" x14ac:dyDescent="0.25">
      <c r="H162" s="64"/>
      <c r="K162" s="60"/>
      <c r="L162" s="60"/>
      <c r="M162" s="60"/>
      <c r="N162" s="60"/>
    </row>
    <row r="163" spans="8:14" customFormat="1" x14ac:dyDescent="0.25">
      <c r="H163" s="64"/>
      <c r="K163" s="60"/>
      <c r="L163" s="60"/>
      <c r="M163" s="60"/>
      <c r="N163" s="60"/>
    </row>
    <row r="164" spans="8:14" customFormat="1" x14ac:dyDescent="0.25">
      <c r="H164" s="64"/>
      <c r="K164" s="60"/>
      <c r="L164" s="60"/>
      <c r="M164" s="60"/>
      <c r="N164" s="60"/>
    </row>
    <row r="165" spans="8:14" customFormat="1" x14ac:dyDescent="0.25">
      <c r="H165" s="64"/>
      <c r="K165" s="60"/>
      <c r="L165" s="60"/>
      <c r="M165" s="60"/>
      <c r="N165" s="60"/>
    </row>
    <row r="166" spans="8:14" customFormat="1" x14ac:dyDescent="0.25">
      <c r="H166" s="64"/>
      <c r="K166" s="60"/>
      <c r="L166" s="60"/>
      <c r="M166" s="60"/>
      <c r="N166" s="60"/>
    </row>
    <row r="167" spans="8:14" customFormat="1" x14ac:dyDescent="0.25">
      <c r="H167" s="64"/>
      <c r="K167" s="60"/>
      <c r="L167" s="60"/>
      <c r="M167" s="60"/>
      <c r="N167" s="60"/>
    </row>
    <row r="168" spans="8:14" customFormat="1" x14ac:dyDescent="0.25">
      <c r="H168" s="64"/>
      <c r="K168" s="60"/>
      <c r="L168" s="60"/>
      <c r="M168" s="60"/>
      <c r="N168" s="60"/>
    </row>
    <row r="169" spans="8:14" customFormat="1" x14ac:dyDescent="0.25">
      <c r="H169" s="64"/>
      <c r="K169" s="60"/>
      <c r="L169" s="60"/>
      <c r="M169" s="60"/>
      <c r="N169" s="60"/>
    </row>
    <row r="170" spans="8:14" customFormat="1" x14ac:dyDescent="0.25">
      <c r="H170" s="64"/>
      <c r="K170" s="60"/>
      <c r="L170" s="60"/>
      <c r="M170" s="60"/>
      <c r="N170" s="60"/>
    </row>
    <row r="171" spans="8:14" customFormat="1" x14ac:dyDescent="0.25">
      <c r="H171" s="64"/>
      <c r="K171" s="60"/>
      <c r="L171" s="60"/>
      <c r="M171" s="60"/>
      <c r="N171" s="60"/>
    </row>
    <row r="172" spans="8:14" customFormat="1" x14ac:dyDescent="0.25">
      <c r="H172" s="64"/>
      <c r="K172" s="60"/>
      <c r="L172" s="60"/>
      <c r="M172" s="60"/>
      <c r="N172" s="60"/>
    </row>
    <row r="173" spans="8:14" customFormat="1" x14ac:dyDescent="0.25">
      <c r="H173" s="64"/>
      <c r="K173" s="60"/>
      <c r="L173" s="60"/>
      <c r="M173" s="60"/>
      <c r="N173" s="60"/>
    </row>
    <row r="174" spans="8:14" customFormat="1" x14ac:dyDescent="0.25">
      <c r="H174" s="64"/>
      <c r="K174" s="60"/>
      <c r="L174" s="60"/>
      <c r="M174" s="60"/>
      <c r="N174" s="60"/>
    </row>
    <row r="175" spans="8:14" customFormat="1" x14ac:dyDescent="0.25">
      <c r="H175" s="64"/>
      <c r="K175" s="60"/>
      <c r="L175" s="60"/>
      <c r="M175" s="60"/>
      <c r="N175" s="60"/>
    </row>
    <row r="176" spans="8:14" customFormat="1" x14ac:dyDescent="0.25">
      <c r="H176" s="64"/>
      <c r="K176" s="60"/>
      <c r="L176" s="60"/>
      <c r="M176" s="60"/>
      <c r="N176" s="60"/>
    </row>
    <row r="177" spans="8:14" customFormat="1" x14ac:dyDescent="0.25">
      <c r="H177" s="64"/>
      <c r="K177" s="60"/>
      <c r="L177" s="60"/>
      <c r="M177" s="60"/>
      <c r="N177" s="60"/>
    </row>
    <row r="178" spans="8:14" customFormat="1" x14ac:dyDescent="0.25">
      <c r="H178" s="64"/>
      <c r="K178" s="60"/>
      <c r="L178" s="60"/>
      <c r="M178" s="60"/>
      <c r="N178" s="60"/>
    </row>
    <row r="179" spans="8:14" customFormat="1" x14ac:dyDescent="0.25">
      <c r="H179" s="64"/>
      <c r="K179" s="60"/>
      <c r="L179" s="60"/>
      <c r="M179" s="60"/>
      <c r="N179" s="60"/>
    </row>
    <row r="180" spans="8:14" customFormat="1" x14ac:dyDescent="0.25">
      <c r="H180" s="64"/>
      <c r="K180" s="60"/>
      <c r="L180" s="60"/>
      <c r="M180" s="60"/>
      <c r="N180" s="60"/>
    </row>
    <row r="181" spans="8:14" customFormat="1" x14ac:dyDescent="0.25">
      <c r="H181" s="64"/>
      <c r="K181" s="60"/>
      <c r="L181" s="60"/>
      <c r="M181" s="60"/>
      <c r="N181" s="60"/>
    </row>
    <row r="182" spans="8:14" customFormat="1" x14ac:dyDescent="0.25">
      <c r="H182" s="64"/>
      <c r="K182" s="60"/>
      <c r="L182" s="60"/>
      <c r="M182" s="60"/>
      <c r="N182" s="60"/>
    </row>
    <row r="183" spans="8:14" customFormat="1" x14ac:dyDescent="0.25">
      <c r="H183" s="64"/>
      <c r="K183" s="60"/>
      <c r="L183" s="60"/>
      <c r="M183" s="60"/>
      <c r="N183" s="60"/>
    </row>
  </sheetData>
  <sheetProtection formatCells="0" insertRows="0" deleteRows="0"/>
  <mergeCells count="6">
    <mergeCell ref="A58:O58"/>
    <mergeCell ref="A59:O59"/>
    <mergeCell ref="H3:J3"/>
    <mergeCell ref="G1:I1"/>
    <mergeCell ref="G2:I2"/>
    <mergeCell ref="A3:F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x14:formula1>
            <xm:f>Definitions!$A$18:$A$20</xm:f>
          </x14:formula1>
          <xm:sqref>D7:D9 D15:D17 D19 D21 D23 D11:D13 D54:D56 D25:D29 D31:D41 D43:D48 D50:D52</xm:sqref>
        </x14:dataValidation>
        <x14:dataValidation type="list" allowBlank="1" showInputMessage="1" showErrorMessage="1" errorTitle="Invalid Modality" error="Select Cancel and choose Modality from list." promptTitle="Select Modality" prompt="Select Modality from list">
          <x14:formula1>
            <xm:f>Definitions!$A$3:$A$7</xm:f>
          </x14:formula1>
          <xm:sqref>C7:C57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O89"/>
  <sheetViews>
    <sheetView zoomScale="85" zoomScaleNormal="85" workbookViewId="0">
      <pane ySplit="6" topLeftCell="A16" activePane="bottomLeft" state="frozen"/>
      <selection activeCell="D6" sqref="D6"/>
      <selection pane="bottomLeft" activeCell="G19" sqref="G19"/>
    </sheetView>
  </sheetViews>
  <sheetFormatPr defaultColWidth="9.140625" defaultRowHeight="15" x14ac:dyDescent="0.25"/>
  <cols>
    <col min="1" max="1" width="10.140625" style="3" customWidth="1"/>
    <col min="2" max="2" width="18.7109375" style="3" customWidth="1"/>
    <col min="3" max="3" width="11.140625" style="3" customWidth="1"/>
    <col min="4" max="4" width="14.7109375" style="3" customWidth="1"/>
    <col min="5" max="5" width="11.7109375" style="3" customWidth="1"/>
    <col min="6" max="6" width="11.85546875" style="3" customWidth="1"/>
    <col min="7" max="7" width="9.85546875" style="3" customWidth="1"/>
    <col min="8" max="8" width="7.7109375" style="61" customWidth="1"/>
    <col min="9" max="9" width="8.140625" style="61" customWidth="1"/>
    <col min="10" max="10" width="20" style="61" bestFit="1" customWidth="1"/>
    <col min="11" max="11" width="10.5703125" style="61" bestFit="1" customWidth="1"/>
    <col min="12" max="12" width="8.28515625" style="61" customWidth="1"/>
    <col min="13" max="13" width="9.140625" style="61"/>
    <col min="14" max="14" width="15.42578125" style="61" customWidth="1"/>
    <col min="15" max="15" width="39.5703125" style="3" customWidth="1"/>
    <col min="16" max="16384" width="9.140625" style="3"/>
  </cols>
  <sheetData>
    <row r="1" spans="1:15" x14ac:dyDescent="0.25">
      <c r="A1" s="12"/>
      <c r="B1" s="12"/>
      <c r="C1" s="12"/>
      <c r="E1" s="2" t="s">
        <v>0</v>
      </c>
      <c r="F1" s="2" t="s">
        <v>1</v>
      </c>
      <c r="G1" s="114" t="s">
        <v>19</v>
      </c>
      <c r="H1" s="115"/>
      <c r="I1" s="116"/>
      <c r="J1" s="66" t="s">
        <v>53</v>
      </c>
      <c r="K1" s="51" t="s">
        <v>54</v>
      </c>
      <c r="L1" s="52" t="s">
        <v>11</v>
      </c>
      <c r="M1" s="53" t="s">
        <v>3</v>
      </c>
      <c r="N1" s="51" t="s">
        <v>4</v>
      </c>
      <c r="O1" s="23"/>
    </row>
    <row r="2" spans="1:15" x14ac:dyDescent="0.25">
      <c r="A2" s="12"/>
      <c r="B2" s="12"/>
      <c r="C2" s="12"/>
      <c r="E2" s="11" t="s">
        <v>16</v>
      </c>
      <c r="F2" s="87">
        <v>25</v>
      </c>
      <c r="G2" s="120" t="str">
        <f>'2024-25 Summary'!C2</f>
        <v xml:space="preserve">MATH </v>
      </c>
      <c r="H2" s="120"/>
      <c r="I2" s="120"/>
      <c r="J2" s="98">
        <f>'2024-25 Summary'!D2</f>
        <v>59.19</v>
      </c>
      <c r="K2" s="5">
        <f>SUM(K7:K58)</f>
        <v>25.216666666666665</v>
      </c>
      <c r="L2" s="14">
        <f>SUM(L7:L58)</f>
        <v>13737.5</v>
      </c>
      <c r="M2" s="15">
        <f>SUM(M7:M58)</f>
        <v>457.91666666666669</v>
      </c>
      <c r="N2" s="15">
        <f>L2/K2</f>
        <v>544.77858559154004</v>
      </c>
    </row>
    <row r="3" spans="1:15" ht="19.5" customHeight="1" x14ac:dyDescent="0.25">
      <c r="A3" s="118"/>
      <c r="B3" s="119"/>
      <c r="C3" s="119"/>
      <c r="D3" s="119"/>
      <c r="E3" s="119"/>
      <c r="F3" s="119"/>
      <c r="G3" s="31"/>
      <c r="H3" s="112" t="s">
        <v>40</v>
      </c>
      <c r="I3" s="112"/>
      <c r="J3" s="113"/>
      <c r="K3" s="5">
        <f>'2024-25 Summary'!D2-'Summer 24'!M2-'Fall 24'!K2-'Spring 25'!K2</f>
        <v>-1.8333333333323765E-2</v>
      </c>
      <c r="L3" s="16"/>
      <c r="M3" s="17"/>
      <c r="N3" s="17"/>
    </row>
    <row r="4" spans="1:15" ht="19.5" customHeight="1" x14ac:dyDescent="0.25">
      <c r="A4" s="12" t="s">
        <v>6</v>
      </c>
      <c r="B4" s="1"/>
      <c r="C4" s="1"/>
      <c r="D4" s="41" t="s">
        <v>25</v>
      </c>
      <c r="E4" s="41"/>
      <c r="F4" s="1"/>
      <c r="G4" s="1"/>
      <c r="H4" s="68"/>
      <c r="I4" s="69"/>
      <c r="J4" s="70"/>
      <c r="K4" s="56"/>
      <c r="L4" s="54"/>
      <c r="M4" s="55"/>
      <c r="N4" s="55"/>
      <c r="O4" s="124" t="s">
        <v>39</v>
      </c>
    </row>
    <row r="5" spans="1:15" ht="19.5" customHeight="1" x14ac:dyDescent="0.25">
      <c r="A5" s="12"/>
      <c r="B5" s="1"/>
      <c r="C5" s="1"/>
      <c r="D5" s="41"/>
      <c r="E5" s="41"/>
      <c r="F5" s="1"/>
      <c r="G5" s="1"/>
      <c r="H5" s="68"/>
      <c r="I5" s="69"/>
      <c r="J5" s="70"/>
      <c r="K5" s="56"/>
      <c r="L5" s="54"/>
      <c r="M5" s="55"/>
      <c r="N5" s="55"/>
      <c r="O5" s="110"/>
    </row>
    <row r="6" spans="1:15" ht="90" x14ac:dyDescent="0.25">
      <c r="A6" s="42" t="s">
        <v>28</v>
      </c>
      <c r="B6" s="42" t="s">
        <v>26</v>
      </c>
      <c r="C6" s="25" t="s">
        <v>74</v>
      </c>
      <c r="D6" s="25" t="s">
        <v>61</v>
      </c>
      <c r="E6" s="25" t="s">
        <v>129</v>
      </c>
      <c r="F6" s="25" t="s">
        <v>38</v>
      </c>
      <c r="G6" s="19" t="s">
        <v>23</v>
      </c>
      <c r="H6" s="25" t="s">
        <v>9</v>
      </c>
      <c r="I6" s="26" t="s">
        <v>18</v>
      </c>
      <c r="J6" s="25" t="s">
        <v>10</v>
      </c>
      <c r="K6" s="27" t="s">
        <v>17</v>
      </c>
      <c r="L6" s="28" t="s">
        <v>11</v>
      </c>
      <c r="M6" s="29" t="s">
        <v>12</v>
      </c>
      <c r="N6" s="8" t="s">
        <v>4</v>
      </c>
      <c r="O6" s="86" t="s">
        <v>13</v>
      </c>
    </row>
    <row r="7" spans="1:15" ht="15.75" customHeight="1" x14ac:dyDescent="0.25">
      <c r="A7" s="44" t="s">
        <v>92</v>
      </c>
      <c r="B7" s="44">
        <v>1</v>
      </c>
      <c r="C7" s="44" t="s">
        <v>69</v>
      </c>
      <c r="D7" s="44"/>
      <c r="E7" s="44">
        <v>62</v>
      </c>
      <c r="F7" s="44">
        <v>35</v>
      </c>
      <c r="G7" s="44">
        <v>2</v>
      </c>
      <c r="H7" s="63">
        <f t="shared" ref="H7:H56" si="0">F7*G7</f>
        <v>70</v>
      </c>
      <c r="I7" s="45">
        <v>5</v>
      </c>
      <c r="J7" s="45">
        <v>5</v>
      </c>
      <c r="K7" s="57">
        <f t="shared" ref="K7" si="1">J7*G7/15</f>
        <v>0.66666666666666663</v>
      </c>
      <c r="L7" s="58">
        <f t="shared" ref="L7" si="2">(H7*I7)</f>
        <v>350</v>
      </c>
      <c r="M7" s="59">
        <f>L7/30</f>
        <v>11.666666666666666</v>
      </c>
      <c r="N7" s="57">
        <f t="shared" ref="N7" si="3">L7/K7</f>
        <v>525</v>
      </c>
      <c r="O7" s="46"/>
    </row>
    <row r="8" spans="1:15" ht="15.75" customHeight="1" x14ac:dyDescent="0.25">
      <c r="A8" s="44" t="s">
        <v>92</v>
      </c>
      <c r="B8" s="44">
        <v>1</v>
      </c>
      <c r="C8" s="44" t="s">
        <v>65</v>
      </c>
      <c r="D8" s="44"/>
      <c r="E8" s="44">
        <v>34</v>
      </c>
      <c r="F8" s="44">
        <v>35</v>
      </c>
      <c r="G8" s="44">
        <v>1</v>
      </c>
      <c r="H8" s="63">
        <f t="shared" si="0"/>
        <v>35</v>
      </c>
      <c r="I8" s="45">
        <v>5</v>
      </c>
      <c r="J8" s="45">
        <v>5</v>
      </c>
      <c r="K8" s="57">
        <f t="shared" ref="K8:K56" si="4">J8*G8/15</f>
        <v>0.33333333333333331</v>
      </c>
      <c r="L8" s="58">
        <f t="shared" ref="L8:L56" si="5">(H8*I8)</f>
        <v>175</v>
      </c>
      <c r="M8" s="59">
        <f t="shared" ref="M8:M56" si="6">L8/30</f>
        <v>5.833333333333333</v>
      </c>
      <c r="N8" s="57">
        <f t="shared" ref="N8:N56" si="7">L8/K8</f>
        <v>525</v>
      </c>
      <c r="O8" s="46"/>
    </row>
    <row r="9" spans="1:15" ht="15.75" customHeight="1" x14ac:dyDescent="0.25">
      <c r="A9" s="44" t="s">
        <v>92</v>
      </c>
      <c r="B9" s="44">
        <v>1</v>
      </c>
      <c r="C9" s="44" t="s">
        <v>63</v>
      </c>
      <c r="D9" s="44"/>
      <c r="E9" s="44">
        <v>168</v>
      </c>
      <c r="F9" s="44">
        <v>35</v>
      </c>
      <c r="G9" s="44">
        <v>5</v>
      </c>
      <c r="H9" s="63">
        <f t="shared" si="0"/>
        <v>175</v>
      </c>
      <c r="I9" s="45">
        <v>5</v>
      </c>
      <c r="J9" s="45">
        <v>5</v>
      </c>
      <c r="K9" s="57">
        <f t="shared" si="4"/>
        <v>1.6666666666666667</v>
      </c>
      <c r="L9" s="58">
        <f t="shared" si="5"/>
        <v>875</v>
      </c>
      <c r="M9" s="59">
        <f t="shared" si="6"/>
        <v>29.166666666666668</v>
      </c>
      <c r="N9" s="57">
        <f t="shared" si="7"/>
        <v>525</v>
      </c>
      <c r="O9" s="46"/>
    </row>
    <row r="10" spans="1:15" ht="15.75" customHeight="1" x14ac:dyDescent="0.25">
      <c r="A10" s="36"/>
      <c r="B10" s="36"/>
      <c r="C10" s="36"/>
      <c r="D10" s="44"/>
      <c r="E10" s="44"/>
      <c r="F10" s="44"/>
      <c r="G10" s="44"/>
      <c r="H10" s="63"/>
      <c r="I10" s="45"/>
      <c r="J10" s="45"/>
      <c r="K10" s="57"/>
      <c r="L10" s="58"/>
      <c r="M10" s="59"/>
      <c r="N10" s="57"/>
      <c r="O10" s="46"/>
    </row>
    <row r="11" spans="1:15" ht="30" customHeight="1" x14ac:dyDescent="0.25">
      <c r="A11" s="44" t="s">
        <v>92</v>
      </c>
      <c r="B11" s="44">
        <v>2</v>
      </c>
      <c r="C11" s="44" t="s">
        <v>69</v>
      </c>
      <c r="D11" s="44"/>
      <c r="E11" s="44">
        <v>37</v>
      </c>
      <c r="F11" s="44">
        <v>35</v>
      </c>
      <c r="G11" s="44">
        <v>1</v>
      </c>
      <c r="H11" s="63">
        <f t="shared" ref="H11:H13" si="8">F11*G11</f>
        <v>35</v>
      </c>
      <c r="I11" s="45">
        <v>5</v>
      </c>
      <c r="J11" s="45">
        <v>5</v>
      </c>
      <c r="K11" s="57">
        <f t="shared" si="4"/>
        <v>0.33333333333333331</v>
      </c>
      <c r="L11" s="58">
        <f t="shared" si="5"/>
        <v>175</v>
      </c>
      <c r="M11" s="59">
        <f t="shared" si="6"/>
        <v>5.833333333333333</v>
      </c>
      <c r="N11" s="57">
        <f t="shared" si="7"/>
        <v>525</v>
      </c>
      <c r="O11" s="46" t="s">
        <v>130</v>
      </c>
    </row>
    <row r="12" spans="1:15" ht="15.75" customHeight="1" x14ac:dyDescent="0.25">
      <c r="A12" s="44" t="s">
        <v>92</v>
      </c>
      <c r="B12" s="44">
        <v>2</v>
      </c>
      <c r="C12" s="44" t="s">
        <v>65</v>
      </c>
      <c r="D12" s="44"/>
      <c r="E12" s="44">
        <v>0</v>
      </c>
      <c r="F12" s="44">
        <v>35</v>
      </c>
      <c r="G12" s="44">
        <v>1</v>
      </c>
      <c r="H12" s="63">
        <f t="shared" si="8"/>
        <v>35</v>
      </c>
      <c r="I12" s="45">
        <v>5</v>
      </c>
      <c r="J12" s="45">
        <v>5</v>
      </c>
      <c r="K12" s="57">
        <f t="shared" si="4"/>
        <v>0.33333333333333331</v>
      </c>
      <c r="L12" s="58">
        <f t="shared" si="5"/>
        <v>175</v>
      </c>
      <c r="M12" s="59">
        <f t="shared" si="6"/>
        <v>5.833333333333333</v>
      </c>
      <c r="N12" s="57">
        <f t="shared" si="7"/>
        <v>525</v>
      </c>
      <c r="O12" s="46"/>
    </row>
    <row r="13" spans="1:15" ht="15.75" customHeight="1" x14ac:dyDescent="0.25">
      <c r="A13" s="44" t="s">
        <v>92</v>
      </c>
      <c r="B13" s="44">
        <v>2</v>
      </c>
      <c r="C13" s="44" t="s">
        <v>63</v>
      </c>
      <c r="D13" s="44"/>
      <c r="E13" s="44">
        <v>184</v>
      </c>
      <c r="F13" s="44">
        <v>35</v>
      </c>
      <c r="G13" s="44">
        <v>5</v>
      </c>
      <c r="H13" s="63">
        <f t="shared" si="8"/>
        <v>175</v>
      </c>
      <c r="I13" s="45">
        <v>5</v>
      </c>
      <c r="J13" s="45">
        <v>5</v>
      </c>
      <c r="K13" s="57">
        <f t="shared" si="4"/>
        <v>1.6666666666666667</v>
      </c>
      <c r="L13" s="58">
        <f t="shared" si="5"/>
        <v>875</v>
      </c>
      <c r="M13" s="59">
        <f t="shared" si="6"/>
        <v>29.166666666666668</v>
      </c>
      <c r="N13" s="57">
        <f t="shared" si="7"/>
        <v>525</v>
      </c>
      <c r="O13" s="46"/>
    </row>
    <row r="14" spans="1:15" ht="15.75" customHeight="1" x14ac:dyDescent="0.25">
      <c r="A14" s="44"/>
      <c r="B14" s="36"/>
      <c r="C14" s="36"/>
      <c r="D14" s="44"/>
      <c r="E14" s="44"/>
      <c r="F14" s="44"/>
      <c r="G14" s="44"/>
      <c r="H14" s="63"/>
      <c r="I14" s="45"/>
      <c r="J14" s="45"/>
      <c r="K14" s="57"/>
      <c r="L14" s="58"/>
      <c r="M14" s="59"/>
      <c r="N14" s="57"/>
      <c r="O14" s="46"/>
    </row>
    <row r="15" spans="1:15" ht="15.75" customHeight="1" x14ac:dyDescent="0.25">
      <c r="A15" s="44" t="s">
        <v>92</v>
      </c>
      <c r="B15" s="44">
        <v>3</v>
      </c>
      <c r="C15" s="44" t="s">
        <v>65</v>
      </c>
      <c r="D15" s="44"/>
      <c r="E15" s="44">
        <v>35</v>
      </c>
      <c r="F15" s="44">
        <v>35</v>
      </c>
      <c r="G15" s="44">
        <v>1</v>
      </c>
      <c r="H15" s="63">
        <f t="shared" ref="H15" si="9">F15*G15</f>
        <v>35</v>
      </c>
      <c r="I15" s="45">
        <v>5</v>
      </c>
      <c r="J15" s="45">
        <v>5</v>
      </c>
      <c r="K15" s="57">
        <f t="shared" ref="K15" si="10">J15*G15/15</f>
        <v>0.33333333333333331</v>
      </c>
      <c r="L15" s="58">
        <f t="shared" ref="L15" si="11">(H15*I15)</f>
        <v>175</v>
      </c>
      <c r="M15" s="59">
        <f t="shared" ref="M15" si="12">L15/30</f>
        <v>5.833333333333333</v>
      </c>
      <c r="N15" s="57">
        <f t="shared" ref="N15" si="13">L15/K15</f>
        <v>525</v>
      </c>
      <c r="O15" s="46"/>
    </row>
    <row r="16" spans="1:15" ht="15.75" customHeight="1" x14ac:dyDescent="0.25">
      <c r="A16" s="44" t="s">
        <v>92</v>
      </c>
      <c r="B16" s="44">
        <v>3</v>
      </c>
      <c r="C16" s="44" t="s">
        <v>63</v>
      </c>
      <c r="D16" s="44"/>
      <c r="E16" s="44">
        <v>74</v>
      </c>
      <c r="F16" s="44">
        <v>35</v>
      </c>
      <c r="G16" s="44">
        <v>2</v>
      </c>
      <c r="H16" s="63">
        <f t="shared" si="0"/>
        <v>70</v>
      </c>
      <c r="I16" s="45">
        <v>5</v>
      </c>
      <c r="J16" s="45">
        <v>5</v>
      </c>
      <c r="K16" s="57">
        <f t="shared" si="4"/>
        <v>0.66666666666666663</v>
      </c>
      <c r="L16" s="58">
        <f t="shared" si="5"/>
        <v>350</v>
      </c>
      <c r="M16" s="59">
        <f t="shared" si="6"/>
        <v>11.666666666666666</v>
      </c>
      <c r="N16" s="57">
        <f t="shared" si="7"/>
        <v>525</v>
      </c>
      <c r="O16" s="46"/>
    </row>
    <row r="17" spans="1:15" ht="15.75" customHeight="1" x14ac:dyDescent="0.25">
      <c r="A17" s="44" t="s">
        <v>92</v>
      </c>
      <c r="B17" s="44" t="s">
        <v>97</v>
      </c>
      <c r="C17" s="44" t="s">
        <v>67</v>
      </c>
      <c r="D17" s="44"/>
      <c r="E17" s="44">
        <v>33</v>
      </c>
      <c r="F17" s="44">
        <v>35</v>
      </c>
      <c r="G17" s="44">
        <v>1</v>
      </c>
      <c r="H17" s="63">
        <f t="shared" si="0"/>
        <v>35</v>
      </c>
      <c r="I17" s="45">
        <v>5</v>
      </c>
      <c r="J17" s="45">
        <v>5</v>
      </c>
      <c r="K17" s="57">
        <f t="shared" si="4"/>
        <v>0.33333333333333331</v>
      </c>
      <c r="L17" s="58">
        <f t="shared" si="5"/>
        <v>175</v>
      </c>
      <c r="M17" s="59">
        <f t="shared" si="6"/>
        <v>5.833333333333333</v>
      </c>
      <c r="N17" s="57">
        <f t="shared" si="7"/>
        <v>525</v>
      </c>
      <c r="O17" s="46"/>
    </row>
    <row r="18" spans="1:15" ht="15.75" customHeight="1" x14ac:dyDescent="0.25">
      <c r="A18" s="44"/>
      <c r="B18" s="36"/>
      <c r="C18" s="36"/>
      <c r="D18" s="44"/>
      <c r="E18" s="44"/>
      <c r="F18" s="44"/>
      <c r="G18" s="44"/>
      <c r="H18" s="63"/>
      <c r="I18" s="45"/>
      <c r="J18" s="45"/>
      <c r="K18" s="57"/>
      <c r="L18" s="58"/>
      <c r="M18" s="59"/>
      <c r="N18" s="57"/>
      <c r="O18" s="46"/>
    </row>
    <row r="19" spans="1:15" ht="15.75" customHeight="1" x14ac:dyDescent="0.25">
      <c r="A19" s="44" t="s">
        <v>92</v>
      </c>
      <c r="B19" s="44">
        <v>5</v>
      </c>
      <c r="C19" s="44" t="s">
        <v>63</v>
      </c>
      <c r="D19" s="44"/>
      <c r="E19" s="44">
        <v>37</v>
      </c>
      <c r="F19" s="44">
        <v>35</v>
      </c>
      <c r="G19" s="44">
        <v>1</v>
      </c>
      <c r="H19" s="63">
        <f t="shared" ref="H19" si="14">F19*G19</f>
        <v>35</v>
      </c>
      <c r="I19" s="45">
        <v>4.5</v>
      </c>
      <c r="J19" s="45">
        <v>4.125</v>
      </c>
      <c r="K19" s="57">
        <f t="shared" si="4"/>
        <v>0.27500000000000002</v>
      </c>
      <c r="L19" s="58">
        <f t="shared" si="5"/>
        <v>157.5</v>
      </c>
      <c r="M19" s="59">
        <f t="shared" si="6"/>
        <v>5.25</v>
      </c>
      <c r="N19" s="57">
        <f t="shared" si="7"/>
        <v>572.72727272727263</v>
      </c>
      <c r="O19" s="46"/>
    </row>
    <row r="20" spans="1:15" ht="15.75" customHeight="1" x14ac:dyDescent="0.25">
      <c r="A20" s="44"/>
      <c r="B20" s="36"/>
      <c r="C20" s="36"/>
      <c r="D20" s="44"/>
      <c r="E20" s="44"/>
      <c r="F20" s="44"/>
      <c r="G20" s="44"/>
      <c r="H20" s="63"/>
      <c r="I20" s="45"/>
      <c r="J20" s="45"/>
      <c r="K20" s="57"/>
      <c r="L20" s="58"/>
      <c r="M20" s="59"/>
      <c r="N20" s="57"/>
      <c r="O20" s="46"/>
    </row>
    <row r="21" spans="1:15" ht="15.75" customHeight="1" x14ac:dyDescent="0.25">
      <c r="A21" s="44" t="s">
        <v>92</v>
      </c>
      <c r="B21" s="44">
        <v>7</v>
      </c>
      <c r="C21" s="44" t="s">
        <v>65</v>
      </c>
      <c r="D21" s="44"/>
      <c r="E21" s="44"/>
      <c r="F21" s="44">
        <v>35</v>
      </c>
      <c r="G21" s="44"/>
      <c r="H21" s="63">
        <f t="shared" ref="H21" si="15">F21*G21</f>
        <v>0</v>
      </c>
      <c r="I21" s="45">
        <v>4.5</v>
      </c>
      <c r="J21" s="45">
        <v>4.125</v>
      </c>
      <c r="K21" s="57">
        <f>J21*G21/15</f>
        <v>0</v>
      </c>
      <c r="L21" s="58">
        <f>(H21*I21)</f>
        <v>0</v>
      </c>
      <c r="M21" s="59">
        <f>L21/30</f>
        <v>0</v>
      </c>
      <c r="N21" s="57" t="e">
        <f t="shared" ref="N21" si="16">L21/K21</f>
        <v>#DIV/0!</v>
      </c>
      <c r="O21" s="46" t="s">
        <v>107</v>
      </c>
    </row>
    <row r="22" spans="1:15" ht="15.75" customHeight="1" x14ac:dyDescent="0.25">
      <c r="A22" s="44" t="s">
        <v>92</v>
      </c>
      <c r="B22" s="44">
        <v>7</v>
      </c>
      <c r="C22" s="44" t="s">
        <v>63</v>
      </c>
      <c r="D22" s="44"/>
      <c r="E22" s="44">
        <v>43</v>
      </c>
      <c r="F22" s="44">
        <v>35</v>
      </c>
      <c r="G22" s="44">
        <v>2</v>
      </c>
      <c r="H22" s="63">
        <f t="shared" si="0"/>
        <v>70</v>
      </c>
      <c r="I22" s="45">
        <v>4.5</v>
      </c>
      <c r="J22" s="45">
        <v>4.125</v>
      </c>
      <c r="K22" s="57">
        <f t="shared" si="4"/>
        <v>0.55000000000000004</v>
      </c>
      <c r="L22" s="58">
        <f t="shared" si="5"/>
        <v>315</v>
      </c>
      <c r="M22" s="59">
        <f t="shared" si="6"/>
        <v>10.5</v>
      </c>
      <c r="N22" s="57">
        <f t="shared" si="7"/>
        <v>572.72727272727263</v>
      </c>
      <c r="O22" s="46" t="s">
        <v>115</v>
      </c>
    </row>
    <row r="23" spans="1:15" ht="15.75" customHeight="1" x14ac:dyDescent="0.25">
      <c r="A23" s="36"/>
      <c r="B23" s="44"/>
      <c r="C23" s="44"/>
      <c r="D23" s="44"/>
      <c r="E23" s="44"/>
      <c r="F23" s="44"/>
      <c r="G23" s="44"/>
      <c r="H23" s="63"/>
      <c r="I23" s="45"/>
      <c r="J23" s="45"/>
      <c r="K23" s="57"/>
      <c r="L23" s="58"/>
      <c r="M23" s="59"/>
      <c r="N23" s="57"/>
      <c r="O23" s="46"/>
    </row>
    <row r="24" spans="1:15" ht="15.75" customHeight="1" x14ac:dyDescent="0.25">
      <c r="A24" s="44" t="s">
        <v>92</v>
      </c>
      <c r="B24" s="44">
        <v>10</v>
      </c>
      <c r="C24" s="44" t="s">
        <v>63</v>
      </c>
      <c r="D24" s="44"/>
      <c r="E24" s="44">
        <v>61</v>
      </c>
      <c r="F24" s="44">
        <v>35</v>
      </c>
      <c r="G24" s="44">
        <v>2</v>
      </c>
      <c r="H24" s="63">
        <f t="shared" ref="H24" si="17">F24*G24</f>
        <v>70</v>
      </c>
      <c r="I24" s="45">
        <v>5</v>
      </c>
      <c r="J24" s="45">
        <v>4.75</v>
      </c>
      <c r="K24" s="57">
        <f t="shared" si="4"/>
        <v>0.6333333333333333</v>
      </c>
      <c r="L24" s="58">
        <f t="shared" si="5"/>
        <v>350</v>
      </c>
      <c r="M24" s="59">
        <f t="shared" si="6"/>
        <v>11.666666666666666</v>
      </c>
      <c r="N24" s="57">
        <f t="shared" si="7"/>
        <v>552.63157894736844</v>
      </c>
      <c r="O24" s="46" t="s">
        <v>108</v>
      </c>
    </row>
    <row r="25" spans="1:15" ht="15.75" customHeight="1" x14ac:dyDescent="0.25">
      <c r="A25" s="36"/>
      <c r="B25" s="36"/>
      <c r="C25" s="36"/>
      <c r="D25" s="44"/>
      <c r="E25" s="44"/>
      <c r="F25" s="44"/>
      <c r="G25" s="44"/>
      <c r="H25" s="63"/>
      <c r="I25" s="45"/>
      <c r="J25" s="45"/>
      <c r="K25" s="57"/>
      <c r="L25" s="58"/>
      <c r="M25" s="59"/>
      <c r="N25" s="57"/>
      <c r="O25" s="46"/>
    </row>
    <row r="26" spans="1:15" ht="15.75" customHeight="1" x14ac:dyDescent="0.25">
      <c r="A26" s="36" t="s">
        <v>92</v>
      </c>
      <c r="B26" s="36">
        <v>27</v>
      </c>
      <c r="C26" s="36" t="s">
        <v>65</v>
      </c>
      <c r="D26" s="44"/>
      <c r="E26" s="44">
        <v>32</v>
      </c>
      <c r="F26" s="44">
        <v>35</v>
      </c>
      <c r="G26" s="44">
        <v>1</v>
      </c>
      <c r="H26" s="63">
        <v>35</v>
      </c>
      <c r="I26" s="45">
        <v>3</v>
      </c>
      <c r="J26" s="45">
        <v>3</v>
      </c>
      <c r="K26" s="57">
        <f t="shared" ref="K26" si="18">J26*G26/15</f>
        <v>0.2</v>
      </c>
      <c r="L26" s="58">
        <f>(H26*I26)</f>
        <v>105</v>
      </c>
      <c r="M26" s="59">
        <f t="shared" ref="M26" si="19">L26/30</f>
        <v>3.5</v>
      </c>
      <c r="N26" s="57">
        <f t="shared" ref="N26" si="20">L26/K26</f>
        <v>525</v>
      </c>
      <c r="O26" s="46"/>
    </row>
    <row r="27" spans="1:15" ht="15.75" customHeight="1" x14ac:dyDescent="0.25">
      <c r="A27" s="36"/>
      <c r="B27" s="36"/>
      <c r="C27" s="36"/>
      <c r="D27" s="44"/>
      <c r="E27" s="44"/>
      <c r="F27" s="44"/>
      <c r="G27" s="44"/>
      <c r="H27" s="63"/>
      <c r="I27" s="45"/>
      <c r="J27" s="45"/>
      <c r="K27" s="57"/>
      <c r="L27" s="58"/>
      <c r="M27" s="59"/>
      <c r="N27" s="57"/>
      <c r="O27" s="46"/>
    </row>
    <row r="28" spans="1:15" ht="15.75" customHeight="1" x14ac:dyDescent="0.25">
      <c r="A28" s="44" t="s">
        <v>92</v>
      </c>
      <c r="B28" s="44">
        <v>30</v>
      </c>
      <c r="C28" s="44" t="s">
        <v>69</v>
      </c>
      <c r="D28" s="44"/>
      <c r="E28" s="44">
        <v>32</v>
      </c>
      <c r="F28" s="44">
        <v>35</v>
      </c>
      <c r="G28" s="44">
        <v>1</v>
      </c>
      <c r="H28" s="63">
        <f t="shared" si="0"/>
        <v>35</v>
      </c>
      <c r="I28" s="45">
        <v>5</v>
      </c>
      <c r="J28" s="45">
        <v>4.75</v>
      </c>
      <c r="K28" s="57">
        <f t="shared" si="4"/>
        <v>0.31666666666666665</v>
      </c>
      <c r="L28" s="58">
        <f t="shared" si="5"/>
        <v>175</v>
      </c>
      <c r="M28" s="59">
        <f t="shared" si="6"/>
        <v>5.833333333333333</v>
      </c>
      <c r="N28" s="57">
        <f t="shared" si="7"/>
        <v>552.63157894736844</v>
      </c>
      <c r="O28" s="46"/>
    </row>
    <row r="29" spans="1:15" ht="15.75" customHeight="1" x14ac:dyDescent="0.25">
      <c r="A29" s="44" t="s">
        <v>92</v>
      </c>
      <c r="B29" s="44">
        <v>30</v>
      </c>
      <c r="C29" s="44" t="s">
        <v>65</v>
      </c>
      <c r="D29" s="44"/>
      <c r="E29" s="44">
        <v>0</v>
      </c>
      <c r="F29" s="44">
        <v>35</v>
      </c>
      <c r="G29" s="44">
        <v>0</v>
      </c>
      <c r="H29" s="63">
        <f t="shared" si="0"/>
        <v>0</v>
      </c>
      <c r="I29" s="45">
        <v>5</v>
      </c>
      <c r="J29" s="45">
        <v>4.75</v>
      </c>
      <c r="K29" s="57">
        <f t="shared" si="4"/>
        <v>0</v>
      </c>
      <c r="L29" s="58">
        <f t="shared" si="5"/>
        <v>0</v>
      </c>
      <c r="M29" s="59">
        <f t="shared" si="6"/>
        <v>0</v>
      </c>
      <c r="N29" s="57" t="e">
        <f t="shared" si="7"/>
        <v>#DIV/0!</v>
      </c>
      <c r="O29" s="102"/>
    </row>
    <row r="30" spans="1:15" ht="15.75" customHeight="1" x14ac:dyDescent="0.25">
      <c r="A30" s="44" t="s">
        <v>92</v>
      </c>
      <c r="B30" s="44">
        <v>30</v>
      </c>
      <c r="C30" s="44" t="s">
        <v>63</v>
      </c>
      <c r="D30" s="44"/>
      <c r="E30" s="44">
        <v>79</v>
      </c>
      <c r="F30" s="44">
        <v>35</v>
      </c>
      <c r="G30" s="44">
        <v>2</v>
      </c>
      <c r="H30" s="63">
        <f t="shared" si="0"/>
        <v>70</v>
      </c>
      <c r="I30" s="45">
        <v>5</v>
      </c>
      <c r="J30" s="45">
        <v>4.75</v>
      </c>
      <c r="K30" s="57">
        <f t="shared" si="4"/>
        <v>0.6333333333333333</v>
      </c>
      <c r="L30" s="58">
        <f t="shared" si="5"/>
        <v>350</v>
      </c>
      <c r="M30" s="59">
        <f t="shared" si="6"/>
        <v>11.666666666666666</v>
      </c>
      <c r="N30" s="57">
        <f t="shared" si="7"/>
        <v>552.63157894736844</v>
      </c>
      <c r="O30" s="46"/>
    </row>
    <row r="31" spans="1:15" ht="15.75" customHeight="1" x14ac:dyDescent="0.25">
      <c r="A31" s="44"/>
      <c r="B31" s="44"/>
      <c r="C31" s="44"/>
      <c r="D31" s="44"/>
      <c r="E31" s="44"/>
      <c r="F31" s="44"/>
      <c r="G31" s="44"/>
      <c r="H31" s="63"/>
      <c r="I31" s="45"/>
      <c r="J31" s="45"/>
      <c r="K31" s="57"/>
      <c r="L31" s="58"/>
      <c r="M31" s="59"/>
      <c r="N31" s="57"/>
      <c r="O31" s="46"/>
    </row>
    <row r="32" spans="1:15" ht="15.75" customHeight="1" x14ac:dyDescent="0.25">
      <c r="A32" s="44" t="s">
        <v>92</v>
      </c>
      <c r="B32" s="44">
        <v>33</v>
      </c>
      <c r="C32" s="44" t="s">
        <v>63</v>
      </c>
      <c r="D32" s="44"/>
      <c r="E32" s="44">
        <v>15</v>
      </c>
      <c r="F32" s="44">
        <v>35</v>
      </c>
      <c r="G32" s="44">
        <v>1</v>
      </c>
      <c r="H32" s="63">
        <f t="shared" si="0"/>
        <v>35</v>
      </c>
      <c r="I32" s="45">
        <v>4</v>
      </c>
      <c r="J32" s="45">
        <v>4</v>
      </c>
      <c r="K32" s="57">
        <f t="shared" si="4"/>
        <v>0.26666666666666666</v>
      </c>
      <c r="L32" s="58">
        <f t="shared" si="5"/>
        <v>140</v>
      </c>
      <c r="M32" s="59">
        <f t="shared" si="6"/>
        <v>4.666666666666667</v>
      </c>
      <c r="N32" s="57">
        <f t="shared" si="7"/>
        <v>525</v>
      </c>
      <c r="O32" s="46"/>
    </row>
    <row r="33" spans="1:15" ht="15.75" customHeight="1" x14ac:dyDescent="0.25">
      <c r="A33" s="44"/>
      <c r="B33" s="44"/>
      <c r="C33" s="44"/>
      <c r="D33" s="44"/>
      <c r="E33" s="44"/>
      <c r="F33" s="44"/>
      <c r="G33" s="44"/>
      <c r="H33" s="63"/>
      <c r="I33" s="45"/>
      <c r="J33" s="45"/>
      <c r="K33" s="57"/>
      <c r="L33" s="58"/>
      <c r="M33" s="59"/>
      <c r="N33" s="57"/>
      <c r="O33" s="46"/>
    </row>
    <row r="34" spans="1:15" ht="15.75" customHeight="1" x14ac:dyDescent="0.25">
      <c r="A34" s="44" t="s">
        <v>92</v>
      </c>
      <c r="B34" s="44">
        <v>34</v>
      </c>
      <c r="C34" s="44" t="s">
        <v>69</v>
      </c>
      <c r="D34" s="44"/>
      <c r="E34" s="44">
        <v>32</v>
      </c>
      <c r="F34" s="44">
        <v>35</v>
      </c>
      <c r="G34" s="44">
        <v>1</v>
      </c>
      <c r="H34" s="63">
        <f t="shared" ref="H34:H36" si="21">F34*G34</f>
        <v>35</v>
      </c>
      <c r="I34" s="45">
        <v>5</v>
      </c>
      <c r="J34" s="45">
        <v>4.75</v>
      </c>
      <c r="K34" s="57">
        <f t="shared" si="4"/>
        <v>0.31666666666666665</v>
      </c>
      <c r="L34" s="58">
        <f t="shared" si="5"/>
        <v>175</v>
      </c>
      <c r="M34" s="59">
        <f t="shared" si="6"/>
        <v>5.833333333333333</v>
      </c>
      <c r="N34" s="57">
        <f t="shared" si="7"/>
        <v>552.63157894736844</v>
      </c>
      <c r="O34" s="46"/>
    </row>
    <row r="35" spans="1:15" ht="15.75" customHeight="1" x14ac:dyDescent="0.25">
      <c r="A35" s="44" t="s">
        <v>92</v>
      </c>
      <c r="B35" s="44">
        <v>34</v>
      </c>
      <c r="C35" s="44" t="s">
        <v>65</v>
      </c>
      <c r="D35" s="44"/>
      <c r="E35" s="44"/>
      <c r="F35" s="44">
        <v>35</v>
      </c>
      <c r="G35" s="44">
        <v>0</v>
      </c>
      <c r="H35" s="63">
        <f t="shared" si="21"/>
        <v>0</v>
      </c>
      <c r="I35" s="45">
        <v>5</v>
      </c>
      <c r="J35" s="45">
        <v>4.75</v>
      </c>
      <c r="K35" s="57">
        <f t="shared" si="4"/>
        <v>0</v>
      </c>
      <c r="L35" s="58">
        <f t="shared" si="5"/>
        <v>0</v>
      </c>
      <c r="M35" s="59">
        <f t="shared" si="6"/>
        <v>0</v>
      </c>
      <c r="N35" s="57" t="e">
        <f t="shared" si="7"/>
        <v>#DIV/0!</v>
      </c>
      <c r="O35" s="46"/>
    </row>
    <row r="36" spans="1:15" ht="15.75" customHeight="1" x14ac:dyDescent="0.25">
      <c r="A36" s="44" t="s">
        <v>92</v>
      </c>
      <c r="B36" s="44">
        <v>34</v>
      </c>
      <c r="C36" s="44" t="s">
        <v>63</v>
      </c>
      <c r="D36" s="44"/>
      <c r="E36" s="44">
        <v>78</v>
      </c>
      <c r="F36" s="44">
        <v>35</v>
      </c>
      <c r="G36" s="44">
        <v>3</v>
      </c>
      <c r="H36" s="63">
        <f t="shared" si="21"/>
        <v>105</v>
      </c>
      <c r="I36" s="45">
        <v>5</v>
      </c>
      <c r="J36" s="45">
        <v>4.75</v>
      </c>
      <c r="K36" s="57">
        <f t="shared" si="4"/>
        <v>0.95</v>
      </c>
      <c r="L36" s="58">
        <f t="shared" si="5"/>
        <v>525</v>
      </c>
      <c r="M36" s="59">
        <f t="shared" si="6"/>
        <v>17.5</v>
      </c>
      <c r="N36" s="57">
        <f t="shared" si="7"/>
        <v>552.63157894736844</v>
      </c>
      <c r="O36" s="46"/>
    </row>
    <row r="37" spans="1:15" ht="15.75" customHeight="1" x14ac:dyDescent="0.25">
      <c r="A37" s="44"/>
      <c r="B37" s="44"/>
      <c r="C37" s="44"/>
      <c r="D37" s="44"/>
      <c r="E37" s="44"/>
      <c r="F37" s="44"/>
      <c r="G37" s="44"/>
      <c r="H37" s="63">
        <f t="shared" si="0"/>
        <v>0</v>
      </c>
      <c r="I37" s="45"/>
      <c r="J37" s="45"/>
      <c r="K37" s="57">
        <f t="shared" si="4"/>
        <v>0</v>
      </c>
      <c r="L37" s="58">
        <f t="shared" si="5"/>
        <v>0</v>
      </c>
      <c r="M37" s="59">
        <f t="shared" si="6"/>
        <v>0</v>
      </c>
      <c r="N37" s="57" t="e">
        <f t="shared" si="7"/>
        <v>#DIV/0!</v>
      </c>
      <c r="O37" s="46"/>
    </row>
    <row r="38" spans="1:15" ht="15.75" customHeight="1" x14ac:dyDescent="0.25">
      <c r="A38" s="44" t="s">
        <v>92</v>
      </c>
      <c r="B38" s="44">
        <v>39</v>
      </c>
      <c r="C38" s="44" t="s">
        <v>69</v>
      </c>
      <c r="D38" s="44"/>
      <c r="E38" s="44">
        <v>31</v>
      </c>
      <c r="F38" s="44">
        <v>35</v>
      </c>
      <c r="G38" s="44">
        <v>1</v>
      </c>
      <c r="H38" s="63">
        <f t="shared" si="0"/>
        <v>35</v>
      </c>
      <c r="I38" s="45">
        <v>5</v>
      </c>
      <c r="J38" s="45">
        <v>4.75</v>
      </c>
      <c r="K38" s="57">
        <f t="shared" si="4"/>
        <v>0.31666666666666665</v>
      </c>
      <c r="L38" s="58">
        <f t="shared" si="5"/>
        <v>175</v>
      </c>
      <c r="M38" s="59">
        <f t="shared" si="6"/>
        <v>5.833333333333333</v>
      </c>
      <c r="N38" s="57">
        <f t="shared" si="7"/>
        <v>552.63157894736844</v>
      </c>
      <c r="O38" s="46"/>
    </row>
    <row r="39" spans="1:15" ht="15.75" customHeight="1" x14ac:dyDescent="0.25">
      <c r="A39" s="44" t="s">
        <v>92</v>
      </c>
      <c r="B39" s="44">
        <v>39</v>
      </c>
      <c r="C39" s="44" t="s">
        <v>65</v>
      </c>
      <c r="D39" s="44"/>
      <c r="E39" s="44">
        <v>40</v>
      </c>
      <c r="F39" s="44">
        <v>35</v>
      </c>
      <c r="G39" s="44">
        <v>1</v>
      </c>
      <c r="H39" s="63">
        <f t="shared" si="0"/>
        <v>35</v>
      </c>
      <c r="I39" s="45">
        <v>5</v>
      </c>
      <c r="J39" s="45">
        <v>4.75</v>
      </c>
      <c r="K39" s="57">
        <f t="shared" si="4"/>
        <v>0.31666666666666665</v>
      </c>
      <c r="L39" s="58">
        <f t="shared" si="5"/>
        <v>175</v>
      </c>
      <c r="M39" s="59">
        <f t="shared" si="6"/>
        <v>5.833333333333333</v>
      </c>
      <c r="N39" s="57">
        <f t="shared" si="7"/>
        <v>552.63157894736844</v>
      </c>
      <c r="O39" s="46"/>
    </row>
    <row r="40" spans="1:15" ht="15.75" customHeight="1" x14ac:dyDescent="0.25">
      <c r="A40" s="44" t="s">
        <v>92</v>
      </c>
      <c r="B40" s="44">
        <v>39</v>
      </c>
      <c r="C40" s="44" t="s">
        <v>63</v>
      </c>
      <c r="D40" s="44"/>
      <c r="E40" s="44">
        <v>75</v>
      </c>
      <c r="F40" s="44">
        <v>35</v>
      </c>
      <c r="G40" s="44">
        <v>3</v>
      </c>
      <c r="H40" s="63">
        <f t="shared" si="0"/>
        <v>105</v>
      </c>
      <c r="I40" s="45">
        <v>5</v>
      </c>
      <c r="J40" s="45">
        <v>4.75</v>
      </c>
      <c r="K40" s="57">
        <f t="shared" si="4"/>
        <v>0.95</v>
      </c>
      <c r="L40" s="58">
        <f t="shared" si="5"/>
        <v>525</v>
      </c>
      <c r="M40" s="59">
        <f t="shared" si="6"/>
        <v>17.5</v>
      </c>
      <c r="N40" s="57">
        <f t="shared" si="7"/>
        <v>552.63157894736844</v>
      </c>
      <c r="O40" s="46" t="s">
        <v>127</v>
      </c>
    </row>
    <row r="41" spans="1:15" ht="15.75" customHeight="1" x14ac:dyDescent="0.25">
      <c r="A41" s="44"/>
      <c r="B41" s="44"/>
      <c r="C41" s="44"/>
      <c r="D41" s="44"/>
      <c r="E41" s="44"/>
      <c r="F41" s="44"/>
      <c r="G41" s="44"/>
      <c r="H41" s="63"/>
      <c r="I41" s="45"/>
      <c r="J41" s="45"/>
      <c r="K41" s="57"/>
      <c r="L41" s="58"/>
      <c r="M41" s="59"/>
      <c r="N41" s="57"/>
      <c r="O41" s="46"/>
    </row>
    <row r="42" spans="1:15" ht="15.75" customHeight="1" x14ac:dyDescent="0.25">
      <c r="A42" s="44" t="s">
        <v>92</v>
      </c>
      <c r="B42" s="44">
        <v>40</v>
      </c>
      <c r="C42" s="44" t="s">
        <v>69</v>
      </c>
      <c r="D42" s="44"/>
      <c r="E42" s="44">
        <v>265</v>
      </c>
      <c r="F42" s="44">
        <v>35</v>
      </c>
      <c r="G42" s="44">
        <v>8</v>
      </c>
      <c r="H42" s="63">
        <f t="shared" ref="H42:H48" si="22">F42*G42</f>
        <v>280</v>
      </c>
      <c r="I42" s="45">
        <v>5</v>
      </c>
      <c r="J42" s="45">
        <v>4.75</v>
      </c>
      <c r="K42" s="57">
        <f t="shared" ref="K42:K48" si="23">J42*G42/15</f>
        <v>2.5333333333333332</v>
      </c>
      <c r="L42" s="58">
        <f t="shared" ref="L42:L48" si="24">(H42*I42)</f>
        <v>1400</v>
      </c>
      <c r="M42" s="59">
        <f t="shared" ref="M42:M48" si="25">L42/30</f>
        <v>46.666666666666664</v>
      </c>
      <c r="N42" s="57">
        <f t="shared" ref="N42:N48" si="26">L42/K42</f>
        <v>552.63157894736844</v>
      </c>
      <c r="O42" s="46"/>
    </row>
    <row r="43" spans="1:15" ht="15.75" customHeight="1" x14ac:dyDescent="0.25">
      <c r="A43" s="44" t="s">
        <v>92</v>
      </c>
      <c r="B43" s="44">
        <v>40</v>
      </c>
      <c r="C43" s="44" t="s">
        <v>65</v>
      </c>
      <c r="D43" s="44"/>
      <c r="E43" s="44">
        <v>99</v>
      </c>
      <c r="F43" s="44">
        <v>35</v>
      </c>
      <c r="G43" s="44">
        <v>3</v>
      </c>
      <c r="H43" s="63">
        <f t="shared" si="22"/>
        <v>105</v>
      </c>
      <c r="I43" s="45">
        <v>5</v>
      </c>
      <c r="J43" s="45">
        <v>4.75</v>
      </c>
      <c r="K43" s="57">
        <f t="shared" si="23"/>
        <v>0.95</v>
      </c>
      <c r="L43" s="58">
        <f t="shared" si="24"/>
        <v>525</v>
      </c>
      <c r="M43" s="59">
        <f t="shared" si="25"/>
        <v>17.5</v>
      </c>
      <c r="N43" s="57">
        <f t="shared" si="26"/>
        <v>552.63157894736844</v>
      </c>
      <c r="O43" s="46"/>
    </row>
    <row r="44" spans="1:15" ht="15.75" customHeight="1" x14ac:dyDescent="0.25">
      <c r="A44" s="44" t="s">
        <v>92</v>
      </c>
      <c r="B44" s="44">
        <v>40</v>
      </c>
      <c r="C44" s="44" t="s">
        <v>63</v>
      </c>
      <c r="D44" s="44"/>
      <c r="E44" s="44">
        <v>220</v>
      </c>
      <c r="F44" s="44">
        <v>35</v>
      </c>
      <c r="G44" s="44">
        <v>7</v>
      </c>
      <c r="H44" s="63">
        <f t="shared" si="22"/>
        <v>245</v>
      </c>
      <c r="I44" s="45">
        <v>5</v>
      </c>
      <c r="J44" s="45">
        <v>4.75</v>
      </c>
      <c r="K44" s="57">
        <f t="shared" si="23"/>
        <v>2.2166666666666668</v>
      </c>
      <c r="L44" s="58">
        <f t="shared" si="24"/>
        <v>1225</v>
      </c>
      <c r="M44" s="59">
        <f t="shared" si="25"/>
        <v>40.833333333333336</v>
      </c>
      <c r="N44" s="57">
        <f t="shared" si="26"/>
        <v>552.63157894736844</v>
      </c>
      <c r="O44" s="46"/>
    </row>
    <row r="45" spans="1:15" ht="15.75" customHeight="1" x14ac:dyDescent="0.25">
      <c r="A45" s="44"/>
      <c r="B45" s="44"/>
      <c r="C45" s="44"/>
      <c r="D45" s="44"/>
      <c r="E45" s="44"/>
      <c r="F45" s="44"/>
      <c r="G45" s="44"/>
      <c r="H45" s="63"/>
      <c r="I45" s="45"/>
      <c r="J45" s="45"/>
      <c r="K45" s="57"/>
      <c r="L45" s="58"/>
      <c r="M45" s="59"/>
      <c r="N45" s="57"/>
      <c r="O45" s="46"/>
    </row>
    <row r="46" spans="1:15" ht="15.75" customHeight="1" x14ac:dyDescent="0.25">
      <c r="A46" s="44" t="s">
        <v>92</v>
      </c>
      <c r="B46" s="44">
        <v>47</v>
      </c>
      <c r="C46" s="44" t="s">
        <v>69</v>
      </c>
      <c r="D46" s="44"/>
      <c r="E46" s="44">
        <v>33</v>
      </c>
      <c r="F46" s="44">
        <v>35</v>
      </c>
      <c r="G46" s="44">
        <v>1</v>
      </c>
      <c r="H46" s="63">
        <f t="shared" si="22"/>
        <v>35</v>
      </c>
      <c r="I46" s="45">
        <v>4</v>
      </c>
      <c r="J46" s="45">
        <v>3.75</v>
      </c>
      <c r="K46" s="57">
        <f t="shared" si="23"/>
        <v>0.25</v>
      </c>
      <c r="L46" s="58">
        <f t="shared" si="24"/>
        <v>140</v>
      </c>
      <c r="M46" s="59">
        <f t="shared" si="25"/>
        <v>4.666666666666667</v>
      </c>
      <c r="N46" s="57">
        <f t="shared" si="26"/>
        <v>560</v>
      </c>
      <c r="O46" s="46"/>
    </row>
    <row r="47" spans="1:15" ht="15.75" customHeight="1" x14ac:dyDescent="0.25">
      <c r="A47" s="44" t="s">
        <v>92</v>
      </c>
      <c r="B47" s="44">
        <v>47</v>
      </c>
      <c r="C47" s="44" t="s">
        <v>65</v>
      </c>
      <c r="D47" s="44"/>
      <c r="E47" s="44">
        <v>24</v>
      </c>
      <c r="F47" s="44">
        <v>35</v>
      </c>
      <c r="G47" s="44">
        <v>0</v>
      </c>
      <c r="H47" s="63">
        <f t="shared" si="22"/>
        <v>0</v>
      </c>
      <c r="I47" s="45">
        <v>4</v>
      </c>
      <c r="J47" s="45">
        <v>3.75</v>
      </c>
      <c r="K47" s="57">
        <f t="shared" si="23"/>
        <v>0</v>
      </c>
      <c r="L47" s="58">
        <f t="shared" si="24"/>
        <v>0</v>
      </c>
      <c r="M47" s="59">
        <f t="shared" si="25"/>
        <v>0</v>
      </c>
      <c r="N47" s="57" t="e">
        <f t="shared" si="26"/>
        <v>#DIV/0!</v>
      </c>
      <c r="O47" s="46"/>
    </row>
    <row r="48" spans="1:15" ht="15.75" customHeight="1" x14ac:dyDescent="0.25">
      <c r="A48" s="44" t="s">
        <v>92</v>
      </c>
      <c r="B48" s="44">
        <v>47</v>
      </c>
      <c r="C48" s="44" t="s">
        <v>63</v>
      </c>
      <c r="D48" s="44"/>
      <c r="E48" s="44">
        <v>23</v>
      </c>
      <c r="F48" s="44">
        <v>35</v>
      </c>
      <c r="G48" s="44">
        <v>1</v>
      </c>
      <c r="H48" s="63">
        <f t="shared" si="22"/>
        <v>35</v>
      </c>
      <c r="I48" s="45">
        <v>4</v>
      </c>
      <c r="J48" s="45">
        <v>3.75</v>
      </c>
      <c r="K48" s="57">
        <f t="shared" si="23"/>
        <v>0.25</v>
      </c>
      <c r="L48" s="58">
        <f t="shared" si="24"/>
        <v>140</v>
      </c>
      <c r="M48" s="59">
        <f t="shared" si="25"/>
        <v>4.666666666666667</v>
      </c>
      <c r="N48" s="57">
        <f t="shared" si="26"/>
        <v>560</v>
      </c>
      <c r="O48" s="46"/>
    </row>
    <row r="49" spans="1:15" ht="15.75" customHeight="1" x14ac:dyDescent="0.25">
      <c r="A49" s="44"/>
      <c r="B49" s="44"/>
      <c r="C49" s="44"/>
      <c r="D49" s="44"/>
      <c r="E49" s="44"/>
      <c r="F49" s="44"/>
      <c r="G49" s="44"/>
      <c r="H49" s="63"/>
      <c r="I49" s="45"/>
      <c r="J49" s="45"/>
      <c r="K49" s="57"/>
      <c r="L49" s="58"/>
      <c r="M49" s="59"/>
      <c r="N49" s="57"/>
      <c r="O49" s="46"/>
    </row>
    <row r="50" spans="1:15" ht="43.5" customHeight="1" x14ac:dyDescent="0.25">
      <c r="A50" s="44" t="s">
        <v>92</v>
      </c>
      <c r="B50" s="101" t="s">
        <v>111</v>
      </c>
      <c r="C50" s="44" t="s">
        <v>65</v>
      </c>
      <c r="D50" s="44"/>
      <c r="E50" s="44">
        <v>268</v>
      </c>
      <c r="F50" s="44">
        <v>35</v>
      </c>
      <c r="G50" s="44">
        <v>8</v>
      </c>
      <c r="H50" s="63">
        <f t="shared" ref="H50:H52" si="27">F50*G50</f>
        <v>280</v>
      </c>
      <c r="I50" s="45">
        <v>5</v>
      </c>
      <c r="J50" s="45">
        <v>5</v>
      </c>
      <c r="K50" s="57">
        <f t="shared" si="4"/>
        <v>2.6666666666666665</v>
      </c>
      <c r="L50" s="58">
        <f t="shared" si="5"/>
        <v>1400</v>
      </c>
      <c r="M50" s="59">
        <f t="shared" si="6"/>
        <v>46.666666666666664</v>
      </c>
      <c r="N50" s="57">
        <f t="shared" si="7"/>
        <v>525</v>
      </c>
      <c r="O50" s="39" t="s">
        <v>128</v>
      </c>
    </row>
    <row r="51" spans="1:15" ht="15.75" customHeight="1" x14ac:dyDescent="0.25">
      <c r="A51" s="44"/>
      <c r="B51" s="100"/>
      <c r="C51" s="44"/>
      <c r="D51" s="44"/>
      <c r="E51" s="44"/>
      <c r="F51" s="44"/>
      <c r="G51" s="44"/>
      <c r="H51" s="63"/>
      <c r="I51" s="45"/>
      <c r="J51" s="45"/>
      <c r="K51" s="57"/>
      <c r="L51" s="58"/>
      <c r="M51" s="59"/>
      <c r="N51" s="57"/>
      <c r="O51" s="39"/>
    </row>
    <row r="52" spans="1:15" ht="41.25" customHeight="1" x14ac:dyDescent="0.25">
      <c r="A52" s="44" t="s">
        <v>92</v>
      </c>
      <c r="B52" s="44" t="s">
        <v>99</v>
      </c>
      <c r="C52" s="44" t="s">
        <v>65</v>
      </c>
      <c r="D52" s="44"/>
      <c r="E52" s="44">
        <v>134</v>
      </c>
      <c r="F52" s="44">
        <v>35</v>
      </c>
      <c r="G52" s="44">
        <v>7</v>
      </c>
      <c r="H52" s="63">
        <f t="shared" si="27"/>
        <v>245</v>
      </c>
      <c r="I52" s="45">
        <v>5</v>
      </c>
      <c r="J52" s="45">
        <v>4.75</v>
      </c>
      <c r="K52" s="57">
        <f t="shared" si="4"/>
        <v>2.2166666666666668</v>
      </c>
      <c r="L52" s="58">
        <f t="shared" si="5"/>
        <v>1225</v>
      </c>
      <c r="M52" s="59">
        <f t="shared" si="6"/>
        <v>40.833333333333336</v>
      </c>
      <c r="N52" s="57">
        <f t="shared" si="7"/>
        <v>552.63157894736844</v>
      </c>
      <c r="O52" s="46" t="s">
        <v>109</v>
      </c>
    </row>
    <row r="53" spans="1:15" ht="15.75" customHeight="1" x14ac:dyDescent="0.25">
      <c r="A53" s="44"/>
      <c r="B53" s="44"/>
      <c r="C53" s="44"/>
      <c r="D53" s="44"/>
      <c r="E53" s="44"/>
      <c r="F53" s="44"/>
      <c r="G53" s="44"/>
      <c r="H53" s="63">
        <f t="shared" si="0"/>
        <v>0</v>
      </c>
      <c r="I53" s="45"/>
      <c r="J53" s="45"/>
      <c r="K53" s="57"/>
      <c r="L53" s="58"/>
      <c r="M53" s="59"/>
      <c r="N53" s="57"/>
      <c r="O53" s="46"/>
    </row>
    <row r="54" spans="1:15" ht="59.25" customHeight="1" x14ac:dyDescent="0.25">
      <c r="A54" s="44" t="s">
        <v>92</v>
      </c>
      <c r="B54" s="44" t="s">
        <v>100</v>
      </c>
      <c r="C54" s="44" t="s">
        <v>65</v>
      </c>
      <c r="D54" s="44"/>
      <c r="E54" s="44">
        <v>223</v>
      </c>
      <c r="F54" s="44">
        <v>35</v>
      </c>
      <c r="G54" s="44">
        <v>8</v>
      </c>
      <c r="H54" s="63">
        <f t="shared" si="0"/>
        <v>280</v>
      </c>
      <c r="I54" s="45">
        <v>4</v>
      </c>
      <c r="J54" s="45">
        <v>3.75</v>
      </c>
      <c r="K54" s="57">
        <f t="shared" si="4"/>
        <v>2</v>
      </c>
      <c r="L54" s="58">
        <f t="shared" si="5"/>
        <v>1120</v>
      </c>
      <c r="M54" s="59">
        <f t="shared" si="6"/>
        <v>37.333333333333336</v>
      </c>
      <c r="N54" s="57">
        <f t="shared" si="7"/>
        <v>560</v>
      </c>
      <c r="O54" s="46" t="s">
        <v>110</v>
      </c>
    </row>
    <row r="55" spans="1:15" ht="15.75" customHeight="1" x14ac:dyDescent="0.25">
      <c r="A55" s="44"/>
      <c r="B55" s="44"/>
      <c r="C55" s="44"/>
      <c r="D55" s="44"/>
      <c r="E55" s="44"/>
      <c r="F55" s="44"/>
      <c r="G55" s="44"/>
      <c r="H55" s="63"/>
      <c r="I55" s="45"/>
      <c r="J55" s="45"/>
      <c r="K55" s="57"/>
      <c r="L55" s="58"/>
      <c r="M55" s="59"/>
      <c r="N55" s="57"/>
      <c r="O55" s="46"/>
    </row>
    <row r="56" spans="1:15" ht="15.75" customHeight="1" x14ac:dyDescent="0.25">
      <c r="A56" s="44" t="s">
        <v>92</v>
      </c>
      <c r="B56" s="44" t="s">
        <v>101</v>
      </c>
      <c r="C56" s="44" t="s">
        <v>63</v>
      </c>
      <c r="D56" s="44"/>
      <c r="E56" s="44">
        <v>15</v>
      </c>
      <c r="F56" s="44">
        <v>35</v>
      </c>
      <c r="G56" s="44">
        <v>1</v>
      </c>
      <c r="H56" s="63">
        <f t="shared" si="0"/>
        <v>35</v>
      </c>
      <c r="I56" s="45">
        <v>2</v>
      </c>
      <c r="J56" s="45">
        <v>1.125</v>
      </c>
      <c r="K56" s="57">
        <f t="shared" si="4"/>
        <v>7.4999999999999997E-2</v>
      </c>
      <c r="L56" s="58">
        <f t="shared" si="5"/>
        <v>70</v>
      </c>
      <c r="M56" s="59">
        <f t="shared" si="6"/>
        <v>2.3333333333333335</v>
      </c>
      <c r="N56" s="57">
        <f t="shared" si="7"/>
        <v>933.33333333333337</v>
      </c>
      <c r="O56" s="46" t="s">
        <v>102</v>
      </c>
    </row>
    <row r="57" spans="1:15" ht="15.75" customHeight="1" x14ac:dyDescent="0.25">
      <c r="A57" s="36"/>
      <c r="B57" s="44"/>
      <c r="C57" s="44"/>
      <c r="D57" s="44"/>
      <c r="E57" s="44"/>
      <c r="F57" s="44"/>
      <c r="G57" s="44"/>
      <c r="H57" s="63"/>
      <c r="I57" s="45"/>
      <c r="J57" s="45"/>
      <c r="K57" s="57"/>
      <c r="L57" s="58"/>
      <c r="M57" s="59"/>
      <c r="N57" s="57"/>
      <c r="O57" s="46"/>
    </row>
    <row r="58" spans="1:15" ht="15.75" customHeight="1" x14ac:dyDescent="0.25">
      <c r="A58" s="35"/>
      <c r="B58" s="49"/>
      <c r="C58" s="49"/>
      <c r="D58" s="44"/>
      <c r="E58" s="44"/>
      <c r="F58" s="44"/>
      <c r="G58" s="44"/>
      <c r="H58" s="58"/>
      <c r="I58" s="74"/>
      <c r="J58" s="74"/>
      <c r="K58" s="57"/>
      <c r="L58" s="58"/>
      <c r="M58" s="59"/>
      <c r="N58" s="57"/>
      <c r="O58" s="46"/>
    </row>
    <row r="59" spans="1:15" ht="18.75" customHeight="1" x14ac:dyDescent="0.25">
      <c r="A59" s="103" t="s">
        <v>14</v>
      </c>
      <c r="B59" s="104"/>
      <c r="C59" s="104"/>
      <c r="D59" s="104"/>
      <c r="E59" s="104"/>
      <c r="F59" s="104"/>
      <c r="G59" s="104"/>
      <c r="H59" s="104"/>
      <c r="I59" s="104"/>
      <c r="J59" s="104"/>
      <c r="K59" s="104"/>
      <c r="L59" s="104"/>
      <c r="M59" s="104"/>
      <c r="N59" s="104"/>
      <c r="O59" s="105"/>
    </row>
    <row r="60" spans="1:15" s="37" customFormat="1" ht="60.75" customHeight="1" x14ac:dyDescent="0.25">
      <c r="A60" s="106" t="s">
        <v>131</v>
      </c>
      <c r="B60" s="107"/>
      <c r="C60" s="107"/>
      <c r="D60" s="107"/>
      <c r="E60" s="107"/>
      <c r="F60" s="107"/>
      <c r="G60" s="107"/>
      <c r="H60" s="107"/>
      <c r="I60" s="107"/>
      <c r="J60" s="107"/>
      <c r="K60" s="107"/>
      <c r="L60" s="107"/>
      <c r="M60" s="107"/>
      <c r="N60" s="107"/>
      <c r="O60" s="121"/>
    </row>
    <row r="61" spans="1:15" x14ac:dyDescent="0.25">
      <c r="A61" s="122"/>
      <c r="B61" s="119"/>
      <c r="C61" s="119"/>
      <c r="D61" s="119"/>
      <c r="E61" s="119"/>
      <c r="F61" s="119"/>
      <c r="G61" s="119"/>
      <c r="H61" s="119"/>
      <c r="I61" s="119"/>
      <c r="J61" s="119"/>
      <c r="K61" s="119"/>
      <c r="L61" s="119"/>
      <c r="M61" s="119"/>
      <c r="N61" s="119"/>
      <c r="O61" s="123"/>
    </row>
    <row r="62" spans="1:15" x14ac:dyDescent="0.25">
      <c r="A62" s="30"/>
      <c r="B62" s="30"/>
      <c r="C62" s="30"/>
      <c r="D62" s="30"/>
      <c r="E62" s="30"/>
      <c r="F62" s="30"/>
      <c r="G62" s="30"/>
      <c r="H62" s="79"/>
      <c r="I62" s="79"/>
      <c r="J62" s="79"/>
      <c r="K62" s="79"/>
      <c r="L62" s="79"/>
      <c r="M62" s="79"/>
      <c r="N62" s="79"/>
      <c r="O62" s="31"/>
    </row>
    <row r="63" spans="1:15" x14ac:dyDescent="0.25">
      <c r="A63"/>
      <c r="B63"/>
      <c r="C63"/>
      <c r="D63"/>
      <c r="E63"/>
      <c r="F63"/>
      <c r="G63"/>
      <c r="H63" s="60"/>
      <c r="I63" s="60"/>
      <c r="J63" s="60"/>
      <c r="K63" s="60"/>
      <c r="L63" s="60"/>
      <c r="M63" s="60"/>
      <c r="N63" s="60"/>
    </row>
    <row r="64" spans="1:15" ht="30" customHeight="1" x14ac:dyDescent="0.25">
      <c r="A64"/>
      <c r="B64"/>
      <c r="C64"/>
      <c r="D64"/>
      <c r="E64"/>
      <c r="F64"/>
      <c r="G64"/>
      <c r="H64" s="60"/>
      <c r="I64" s="60"/>
      <c r="J64" s="60"/>
      <c r="K64" s="60"/>
      <c r="L64" s="60"/>
      <c r="M64" s="60"/>
      <c r="N64" s="60"/>
    </row>
    <row r="65" spans="1:14" x14ac:dyDescent="0.25">
      <c r="A65"/>
      <c r="B65"/>
      <c r="C65"/>
      <c r="D65"/>
      <c r="E65"/>
      <c r="F65"/>
      <c r="G65"/>
      <c r="H65" s="60"/>
      <c r="I65" s="60"/>
      <c r="J65" s="60"/>
      <c r="K65" s="60"/>
      <c r="L65" s="60"/>
      <c r="M65" s="60"/>
      <c r="N65" s="60"/>
    </row>
    <row r="66" spans="1:14" ht="32.25" customHeight="1" x14ac:dyDescent="0.25">
      <c r="A66"/>
      <c r="B66"/>
      <c r="C66"/>
      <c r="D66"/>
      <c r="E66"/>
      <c r="F66"/>
      <c r="G66"/>
      <c r="H66" s="60"/>
      <c r="I66" s="60"/>
      <c r="J66" s="60"/>
      <c r="K66" s="60"/>
      <c r="L66" s="60"/>
      <c r="M66" s="60"/>
      <c r="N66" s="60"/>
    </row>
    <row r="68" spans="1:14" x14ac:dyDescent="0.25">
      <c r="J68" s="60"/>
    </row>
    <row r="69" spans="1:14" x14ac:dyDescent="0.25">
      <c r="J69" s="60"/>
      <c r="K69" s="60"/>
    </row>
    <row r="70" spans="1:14" customFormat="1" x14ac:dyDescent="0.25">
      <c r="H70" s="60"/>
      <c r="I70" s="60"/>
      <c r="J70" s="60"/>
      <c r="K70" s="60"/>
      <c r="L70" s="60"/>
      <c r="M70" s="60"/>
      <c r="N70" s="60"/>
    </row>
    <row r="71" spans="1:14" customFormat="1" x14ac:dyDescent="0.25">
      <c r="H71" s="60"/>
      <c r="I71" s="60"/>
      <c r="J71" s="60"/>
      <c r="K71" s="60"/>
      <c r="L71" s="60"/>
      <c r="M71" s="60"/>
      <c r="N71" s="60"/>
    </row>
    <row r="72" spans="1:14" customFormat="1" x14ac:dyDescent="0.25">
      <c r="H72" s="60"/>
      <c r="I72" s="60"/>
      <c r="J72" s="60"/>
      <c r="K72" s="60"/>
      <c r="L72" s="60"/>
      <c r="M72" s="60"/>
      <c r="N72" s="60"/>
    </row>
    <row r="73" spans="1:14" customFormat="1" x14ac:dyDescent="0.25">
      <c r="H73" s="60"/>
      <c r="I73" s="60"/>
      <c r="J73" s="60"/>
      <c r="K73" s="60"/>
      <c r="L73" s="60"/>
      <c r="M73" s="60"/>
      <c r="N73" s="60"/>
    </row>
    <row r="74" spans="1:14" customFormat="1" x14ac:dyDescent="0.25">
      <c r="H74" s="60"/>
      <c r="I74" s="60"/>
      <c r="J74" s="60"/>
      <c r="K74" s="60"/>
      <c r="L74" s="60"/>
      <c r="M74" s="60"/>
      <c r="N74" s="60"/>
    </row>
    <row r="75" spans="1:14" customFormat="1" x14ac:dyDescent="0.25">
      <c r="H75" s="60"/>
      <c r="I75" s="60"/>
      <c r="J75" s="60"/>
      <c r="K75" s="60"/>
      <c r="L75" s="60"/>
      <c r="M75" s="60"/>
      <c r="N75" s="60"/>
    </row>
    <row r="76" spans="1:14" customFormat="1" x14ac:dyDescent="0.25">
      <c r="H76" s="60"/>
      <c r="I76" s="60"/>
      <c r="J76" s="60"/>
      <c r="K76" s="60"/>
      <c r="L76" s="60"/>
      <c r="M76" s="60"/>
      <c r="N76" s="60"/>
    </row>
    <row r="77" spans="1:14" customFormat="1" x14ac:dyDescent="0.25">
      <c r="H77" s="60"/>
      <c r="I77" s="60"/>
      <c r="J77" s="60"/>
      <c r="K77" s="60"/>
      <c r="L77" s="60"/>
      <c r="M77" s="60"/>
      <c r="N77" s="60"/>
    </row>
    <row r="78" spans="1:14" customFormat="1" x14ac:dyDescent="0.25">
      <c r="H78" s="60"/>
      <c r="I78" s="60"/>
      <c r="J78" s="60"/>
      <c r="K78" s="60"/>
      <c r="L78" s="60"/>
      <c r="M78" s="60"/>
      <c r="N78" s="60"/>
    </row>
    <row r="79" spans="1:14" customFormat="1" x14ac:dyDescent="0.25">
      <c r="H79" s="60"/>
      <c r="I79" s="60"/>
      <c r="J79" s="60"/>
      <c r="K79" s="60"/>
      <c r="L79" s="60"/>
      <c r="M79" s="60"/>
      <c r="N79" s="60"/>
    </row>
    <row r="80" spans="1:14" customFormat="1" x14ac:dyDescent="0.25">
      <c r="H80" s="60"/>
      <c r="I80" s="60"/>
      <c r="J80" s="60"/>
      <c r="K80" s="60"/>
      <c r="L80" s="60"/>
      <c r="M80" s="60"/>
      <c r="N80" s="60"/>
    </row>
    <row r="81" spans="8:14" customFormat="1" x14ac:dyDescent="0.25">
      <c r="H81" s="60"/>
      <c r="I81" s="60"/>
      <c r="J81" s="60"/>
      <c r="K81" s="60"/>
      <c r="L81" s="60"/>
      <c r="M81" s="60"/>
      <c r="N81" s="60"/>
    </row>
    <row r="82" spans="8:14" customFormat="1" x14ac:dyDescent="0.25">
      <c r="H82" s="60"/>
      <c r="I82" s="60"/>
      <c r="J82" s="60"/>
      <c r="K82" s="60"/>
      <c r="L82" s="60"/>
      <c r="M82" s="60"/>
      <c r="N82" s="60"/>
    </row>
    <row r="83" spans="8:14" customFormat="1" x14ac:dyDescent="0.25">
      <c r="H83" s="60"/>
      <c r="I83" s="60"/>
      <c r="J83" s="60"/>
      <c r="K83" s="60"/>
      <c r="L83" s="60"/>
      <c r="M83" s="60"/>
      <c r="N83" s="60"/>
    </row>
    <row r="84" spans="8:14" customFormat="1" x14ac:dyDescent="0.25">
      <c r="H84" s="60"/>
      <c r="I84" s="60"/>
      <c r="J84" s="60"/>
      <c r="K84" s="60"/>
      <c r="L84" s="60"/>
      <c r="M84" s="60"/>
      <c r="N84" s="60"/>
    </row>
    <row r="85" spans="8:14" customFormat="1" x14ac:dyDescent="0.25">
      <c r="H85" s="60"/>
      <c r="I85" s="60"/>
      <c r="J85" s="60"/>
      <c r="K85" s="60"/>
      <c r="L85" s="60"/>
      <c r="M85" s="60"/>
      <c r="N85" s="60"/>
    </row>
    <row r="86" spans="8:14" customFormat="1" x14ac:dyDescent="0.25">
      <c r="H86" s="60"/>
      <c r="I86" s="60"/>
      <c r="J86" s="60"/>
      <c r="K86" s="60"/>
      <c r="L86" s="60"/>
      <c r="M86" s="60"/>
      <c r="N86" s="60"/>
    </row>
    <row r="87" spans="8:14" customFormat="1" x14ac:dyDescent="0.25">
      <c r="H87" s="60"/>
      <c r="I87" s="60"/>
      <c r="J87" s="60"/>
      <c r="K87" s="60"/>
      <c r="L87" s="60"/>
      <c r="M87" s="60"/>
      <c r="N87" s="60"/>
    </row>
    <row r="88" spans="8:14" customFormat="1" x14ac:dyDescent="0.25">
      <c r="H88" s="60"/>
      <c r="I88" s="60"/>
      <c r="J88" s="60"/>
      <c r="K88" s="60"/>
      <c r="L88" s="60"/>
      <c r="M88" s="60"/>
      <c r="N88" s="60"/>
    </row>
    <row r="89" spans="8:14" customFormat="1" x14ac:dyDescent="0.25">
      <c r="H89" s="60"/>
      <c r="I89" s="60"/>
      <c r="J89" s="60"/>
      <c r="K89" s="60"/>
      <c r="L89" s="60"/>
      <c r="M89" s="60"/>
      <c r="N89" s="60"/>
    </row>
  </sheetData>
  <sheetProtection formatCells="0" insertRows="0" deleteRows="0"/>
  <mergeCells count="7">
    <mergeCell ref="A60:O61"/>
    <mergeCell ref="H3:J3"/>
    <mergeCell ref="G1:I1"/>
    <mergeCell ref="G2:I2"/>
    <mergeCell ref="A3:F3"/>
    <mergeCell ref="A59:O59"/>
    <mergeCell ref="O4:O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x14:formula1>
            <xm:f>Definitions!$A$18:$A$20</xm:f>
          </x14:formula1>
          <xm:sqref>D15:D17 D7:D9 D11:D13 D19 D21:D22 D24 D54:D56 D28:D36 D38:D44 D46:D52</xm:sqref>
        </x14:dataValidation>
        <x14:dataValidation type="list" allowBlank="1" showInputMessage="1" showErrorMessage="1" errorTitle="Invalid Modality" error="Select Cancel and choose Modality from list." promptTitle="Select Modality" prompt="Select Modality from list">
          <x14:formula1>
            <xm:f>Definitions!$A$3:$A$7</xm:f>
          </x14:formula1>
          <xm:sqref>C7:C57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zoomScale="120" zoomScaleNormal="120" workbookViewId="0">
      <selection activeCell="E4" sqref="E4"/>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43"/>
      <c r="B1" s="2" t="s">
        <v>1</v>
      </c>
      <c r="C1" s="2" t="s">
        <v>19</v>
      </c>
      <c r="D1" s="2" t="s">
        <v>42</v>
      </c>
      <c r="E1" s="8" t="s">
        <v>44</v>
      </c>
      <c r="F1" s="9" t="s">
        <v>2</v>
      </c>
      <c r="G1" s="10" t="s">
        <v>3</v>
      </c>
      <c r="H1" s="8" t="s">
        <v>4</v>
      </c>
    </row>
    <row r="2" spans="1:14" x14ac:dyDescent="0.25">
      <c r="A2" s="43" t="s">
        <v>27</v>
      </c>
      <c r="B2" s="88" t="s">
        <v>41</v>
      </c>
      <c r="C2" s="11" t="s">
        <v>89</v>
      </c>
      <c r="D2" s="99">
        <v>59.19</v>
      </c>
      <c r="E2" s="5">
        <f>SUM('Summer 24'!M2,'Fall 24'!K2,'Spring 25'!K2)</f>
        <v>59.208333333333314</v>
      </c>
      <c r="F2" s="5">
        <f>'Summer 24'!M2+'Fall 24'!K2+'Spring 25'!K2</f>
        <v>59.208333333333314</v>
      </c>
      <c r="G2" s="5">
        <f>SUM('Summer 24'!O2,'Fall 24'!M2,'Spring 25'!M2)</f>
        <v>1065.1666666666667</v>
      </c>
      <c r="H2" s="7">
        <f>F2/E2</f>
        <v>1</v>
      </c>
    </row>
    <row r="3" spans="1:14" x14ac:dyDescent="0.25">
      <c r="A3"/>
      <c r="B3"/>
      <c r="C3"/>
      <c r="D3" s="3" t="s">
        <v>43</v>
      </c>
      <c r="E3"/>
      <c r="F3"/>
      <c r="G3"/>
      <c r="H3" t="s">
        <v>40</v>
      </c>
    </row>
    <row r="4" spans="1:14" x14ac:dyDescent="0.25">
      <c r="D4" s="95"/>
    </row>
    <row r="6" spans="1:14" ht="15.75" thickBot="1" x14ac:dyDescent="0.3">
      <c r="A6" s="50"/>
      <c r="B6" s="50"/>
      <c r="D6" s="50"/>
      <c r="E6" s="93" t="s">
        <v>45</v>
      </c>
      <c r="F6" s="93" t="s">
        <v>46</v>
      </c>
      <c r="G6" s="50"/>
      <c r="H6" s="50"/>
      <c r="K6" s="50"/>
      <c r="L6" s="50"/>
      <c r="M6" s="50"/>
      <c r="N6" s="50"/>
    </row>
    <row r="7" spans="1:14" x14ac:dyDescent="0.25">
      <c r="D7" s="90" t="s">
        <v>36</v>
      </c>
      <c r="E7" s="94">
        <v>7.01</v>
      </c>
      <c r="F7" s="94">
        <v>25.85</v>
      </c>
    </row>
    <row r="8" spans="1:14" x14ac:dyDescent="0.25">
      <c r="D8" s="90" t="s">
        <v>12</v>
      </c>
      <c r="E8" s="94">
        <v>103.68</v>
      </c>
      <c r="F8" s="94">
        <v>414.19</v>
      </c>
    </row>
    <row r="9" spans="1:14" x14ac:dyDescent="0.25">
      <c r="D9" s="90" t="s">
        <v>37</v>
      </c>
      <c r="E9" s="94">
        <v>457.57</v>
      </c>
      <c r="F9" s="94">
        <v>492.44</v>
      </c>
    </row>
    <row r="11" spans="1:14" x14ac:dyDescent="0.25">
      <c r="C11"/>
      <c r="D11"/>
      <c r="E11" s="125" t="s">
        <v>47</v>
      </c>
      <c r="F11" s="125"/>
      <c r="G11" s="125"/>
    </row>
    <row r="12" spans="1:14" ht="15.75" thickBot="1" x14ac:dyDescent="0.3">
      <c r="E12" s="92" t="s">
        <v>36</v>
      </c>
      <c r="F12" s="92" t="s">
        <v>37</v>
      </c>
      <c r="G12" s="92" t="s">
        <v>12</v>
      </c>
    </row>
    <row r="13" spans="1:14" x14ac:dyDescent="0.25">
      <c r="E13" s="94"/>
      <c r="F13" s="94"/>
      <c r="G13" s="94"/>
    </row>
    <row r="16" spans="1:14" x14ac:dyDescent="0.25">
      <c r="E16" s="125" t="s">
        <v>48</v>
      </c>
      <c r="F16" s="125"/>
      <c r="G16" s="125"/>
    </row>
    <row r="17" spans="4:7" ht="15.75" thickBot="1" x14ac:dyDescent="0.3">
      <c r="E17" s="92" t="s">
        <v>36</v>
      </c>
      <c r="F17" s="92" t="s">
        <v>37</v>
      </c>
      <c r="G17" s="92" t="s">
        <v>12</v>
      </c>
    </row>
    <row r="18" spans="4:7" x14ac:dyDescent="0.25">
      <c r="D18" s="90" t="s">
        <v>90</v>
      </c>
      <c r="E18" s="96">
        <v>68.03</v>
      </c>
      <c r="F18" s="96">
        <v>446.07</v>
      </c>
      <c r="G18" s="96">
        <v>984.3</v>
      </c>
    </row>
    <row r="19" spans="4:7" x14ac:dyDescent="0.25">
      <c r="D19" s="90" t="s">
        <v>91</v>
      </c>
      <c r="E19" s="96">
        <v>62.19</v>
      </c>
      <c r="F19" s="96">
        <v>431.94</v>
      </c>
      <c r="G19" s="96">
        <v>871.37</v>
      </c>
    </row>
    <row r="20" spans="4:7" x14ac:dyDescent="0.25">
      <c r="D20" s="90" t="s">
        <v>35</v>
      </c>
      <c r="E20" s="96">
        <v>58.62</v>
      </c>
      <c r="F20" s="96">
        <v>376.03</v>
      </c>
      <c r="G20" s="96">
        <v>720.95</v>
      </c>
    </row>
    <row r="21" spans="4:7" x14ac:dyDescent="0.25">
      <c r="D21" s="90" t="s">
        <v>49</v>
      </c>
      <c r="E21" s="97">
        <v>57.89</v>
      </c>
      <c r="F21" s="97">
        <v>395.7</v>
      </c>
      <c r="G21" s="97">
        <v>741.83</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2"/>
  <sheetViews>
    <sheetView zoomScale="110" zoomScaleNormal="110" workbookViewId="0">
      <pane ySplit="6" topLeftCell="A10" activePane="bottomLeft" state="frozen"/>
      <selection activeCell="C6" sqref="C6"/>
      <selection pane="bottomLeft" activeCell="A7" sqref="A7"/>
    </sheetView>
  </sheetViews>
  <sheetFormatPr defaultColWidth="9.140625" defaultRowHeight="15" x14ac:dyDescent="0.25"/>
  <cols>
    <col min="1" max="1" width="12.5703125" style="3" customWidth="1"/>
    <col min="2" max="2" width="10.140625" style="3" customWidth="1"/>
    <col min="3" max="3" width="17.85546875" style="3" customWidth="1"/>
    <col min="4" max="4" width="12.42578125" style="3" customWidth="1"/>
    <col min="5" max="5" width="12.5703125" style="3" customWidth="1"/>
    <col min="6" max="6" width="9.85546875" style="3" customWidth="1"/>
    <col min="7" max="7" width="11.85546875" style="3" customWidth="1"/>
    <col min="8" max="8" width="9.85546875" style="3" customWidth="1"/>
    <col min="9" max="9" width="7.7109375" style="61" customWidth="1"/>
    <col min="10" max="10" width="8.140625" style="61" customWidth="1"/>
    <col min="11" max="11" width="20.28515625" style="61" bestFit="1" customWidth="1"/>
    <col min="12" max="12" width="15.5703125" style="61" bestFit="1" customWidth="1"/>
    <col min="13" max="13" width="8.28515625" style="61" customWidth="1"/>
    <col min="14" max="14" width="9.140625" style="61"/>
    <col min="15" max="15" width="15.42578125" style="61" customWidth="1"/>
    <col min="16" max="16" width="40" style="3" customWidth="1"/>
    <col min="17" max="16384" width="9.140625" style="3"/>
  </cols>
  <sheetData>
    <row r="1" spans="1:16" x14ac:dyDescent="0.25">
      <c r="B1" s="12"/>
      <c r="C1" s="12"/>
      <c r="D1" s="12"/>
      <c r="E1" s="12"/>
      <c r="G1" s="2" t="s">
        <v>1</v>
      </c>
      <c r="H1" s="114" t="s">
        <v>19</v>
      </c>
      <c r="I1" s="115"/>
      <c r="J1" s="116"/>
      <c r="K1" s="66" t="s">
        <v>53</v>
      </c>
      <c r="L1" s="51" t="s">
        <v>55</v>
      </c>
      <c r="M1" s="52" t="s">
        <v>2</v>
      </c>
      <c r="N1" s="53" t="s">
        <v>3</v>
      </c>
      <c r="O1" s="51" t="s">
        <v>4</v>
      </c>
    </row>
    <row r="2" spans="1:16" x14ac:dyDescent="0.25">
      <c r="B2" s="12"/>
      <c r="C2" s="12"/>
      <c r="D2" s="12"/>
      <c r="E2" s="12"/>
      <c r="G2" s="4" t="s">
        <v>41</v>
      </c>
      <c r="H2" s="137" t="str">
        <f>'2024-25 Summary'!C2</f>
        <v xml:space="preserve">MATH </v>
      </c>
      <c r="I2" s="137"/>
      <c r="J2" s="137"/>
      <c r="K2" s="98">
        <f>'2024-25 Summary'!D2</f>
        <v>59.19</v>
      </c>
      <c r="L2" s="5">
        <f>SUM(L7:L15)</f>
        <v>0</v>
      </c>
      <c r="M2" s="5">
        <f>SUM(M7:M15)</f>
        <v>0</v>
      </c>
      <c r="N2" s="5">
        <f>SUM(N7:N15)</f>
        <v>0</v>
      </c>
      <c r="O2" s="15" t="e">
        <f>M2/L2</f>
        <v>#DIV/0!</v>
      </c>
    </row>
    <row r="3" spans="1:16" ht="19.5" customHeight="1" x14ac:dyDescent="0.25">
      <c r="A3" s="135"/>
      <c r="B3" s="135"/>
      <c r="C3" s="135"/>
      <c r="D3" s="135"/>
      <c r="E3" s="135"/>
      <c r="F3" s="135"/>
      <c r="G3" s="135"/>
      <c r="H3" s="31"/>
      <c r="I3" s="112" t="s">
        <v>40</v>
      </c>
      <c r="J3" s="112"/>
      <c r="K3" s="113"/>
      <c r="L3" s="5">
        <f>'2024-25 Summary'!D2-'Proposed Additions'!L2-'Fall 24'!K2-'Spring 25'!K2-'Summer 24'!M2</f>
        <v>-1.8333333333319324E-2</v>
      </c>
      <c r="M3" s="16"/>
      <c r="N3" s="17"/>
      <c r="O3" s="17"/>
    </row>
    <row r="4" spans="1:16" ht="19.5" customHeight="1" x14ac:dyDescent="0.25">
      <c r="A4" s="138" t="s">
        <v>6</v>
      </c>
      <c r="B4" s="138"/>
      <c r="C4" s="138"/>
      <c r="D4" s="138"/>
      <c r="E4" s="138"/>
      <c r="F4" s="138"/>
      <c r="G4" s="138"/>
      <c r="H4" s="1"/>
      <c r="I4" s="68"/>
      <c r="J4" s="69"/>
      <c r="K4" s="70"/>
      <c r="L4" s="56"/>
      <c r="M4" s="54"/>
      <c r="N4" s="55"/>
      <c r="O4" s="55"/>
    </row>
    <row r="5" spans="1:16" ht="16.5" customHeight="1" x14ac:dyDescent="0.25">
      <c r="C5" s="12"/>
      <c r="D5" s="12"/>
      <c r="E5" s="12"/>
      <c r="F5" s="12"/>
      <c r="G5" s="12"/>
      <c r="H5" s="12"/>
      <c r="I5" s="71"/>
      <c r="J5" s="71"/>
      <c r="K5" s="71"/>
      <c r="L5" s="71"/>
      <c r="M5" s="72"/>
      <c r="N5" s="71"/>
      <c r="O5" s="73"/>
    </row>
    <row r="6" spans="1:16" ht="80.45" customHeight="1" x14ac:dyDescent="0.25">
      <c r="A6" s="9" t="s">
        <v>0</v>
      </c>
      <c r="B6" s="9" t="s">
        <v>19</v>
      </c>
      <c r="C6" s="42" t="s">
        <v>22</v>
      </c>
      <c r="D6" s="25" t="s">
        <v>74</v>
      </c>
      <c r="E6" s="25" t="s">
        <v>57</v>
      </c>
      <c r="F6" s="25" t="s">
        <v>7</v>
      </c>
      <c r="G6" s="25" t="s">
        <v>20</v>
      </c>
      <c r="H6" s="19" t="s">
        <v>8</v>
      </c>
      <c r="I6" s="25" t="s">
        <v>9</v>
      </c>
      <c r="J6" s="26" t="s">
        <v>18</v>
      </c>
      <c r="K6" s="25" t="s">
        <v>10</v>
      </c>
      <c r="L6" s="27" t="s">
        <v>17</v>
      </c>
      <c r="M6" s="28" t="s">
        <v>11</v>
      </c>
      <c r="N6" s="29" t="s">
        <v>12</v>
      </c>
      <c r="O6" s="8" t="s">
        <v>4</v>
      </c>
      <c r="P6" s="20" t="s">
        <v>13</v>
      </c>
    </row>
    <row r="7" spans="1:16" ht="15.75" customHeight="1" x14ac:dyDescent="0.25">
      <c r="A7" s="36"/>
      <c r="B7" s="36"/>
      <c r="C7" s="21"/>
      <c r="D7" s="21"/>
      <c r="E7" s="21"/>
      <c r="F7" s="21"/>
      <c r="G7" s="34"/>
      <c r="H7" s="21"/>
      <c r="I7" s="58">
        <f>H7*G7</f>
        <v>0</v>
      </c>
      <c r="J7" s="80"/>
      <c r="K7" s="75"/>
      <c r="L7" s="81">
        <f t="shared" ref="L7:L15" si="0">K7*H7/15</f>
        <v>0</v>
      </c>
      <c r="M7" s="82">
        <f>I7*J7</f>
        <v>0</v>
      </c>
      <c r="N7" s="83">
        <f>M7/30</f>
        <v>0</v>
      </c>
      <c r="O7" s="81" t="e">
        <f t="shared" ref="O7:O15" si="1">M7/L7</f>
        <v>#DIV/0!</v>
      </c>
      <c r="P7" s="38"/>
    </row>
    <row r="8" spans="1:16" ht="15.75" customHeight="1" x14ac:dyDescent="0.25">
      <c r="A8" s="36"/>
      <c r="B8" s="36"/>
      <c r="C8" s="21"/>
      <c r="D8" s="21"/>
      <c r="E8" s="21"/>
      <c r="F8" s="21"/>
      <c r="G8" s="34"/>
      <c r="H8" s="21"/>
      <c r="I8" s="58">
        <f t="shared" ref="I8:I10" si="2">H8*G8</f>
        <v>0</v>
      </c>
      <c r="J8" s="80"/>
      <c r="K8" s="75"/>
      <c r="L8" s="81">
        <f t="shared" ref="L8:L10" si="3">K8*H8/15</f>
        <v>0</v>
      </c>
      <c r="M8" s="82">
        <f t="shared" ref="M8:M10" si="4">I8*J8</f>
        <v>0</v>
      </c>
      <c r="N8" s="83">
        <f t="shared" ref="N8:N10" si="5">M8/30</f>
        <v>0</v>
      </c>
      <c r="O8" s="81" t="e">
        <f t="shared" ref="O8:O10" si="6">M8/L8</f>
        <v>#DIV/0!</v>
      </c>
      <c r="P8" s="39"/>
    </row>
    <row r="9" spans="1:16" ht="15.75" customHeight="1" x14ac:dyDescent="0.25">
      <c r="A9" s="36"/>
      <c r="B9" s="36"/>
      <c r="C9" s="21"/>
      <c r="D9" s="21"/>
      <c r="E9" s="21"/>
      <c r="F9" s="21"/>
      <c r="G9" s="34"/>
      <c r="H9" s="21"/>
      <c r="I9" s="58">
        <f t="shared" si="2"/>
        <v>0</v>
      </c>
      <c r="J9" s="80"/>
      <c r="K9" s="75"/>
      <c r="L9" s="81">
        <f t="shared" si="3"/>
        <v>0</v>
      </c>
      <c r="M9" s="82">
        <f t="shared" si="4"/>
        <v>0</v>
      </c>
      <c r="N9" s="83">
        <f t="shared" si="5"/>
        <v>0</v>
      </c>
      <c r="O9" s="81" t="e">
        <f t="shared" si="6"/>
        <v>#DIV/0!</v>
      </c>
      <c r="P9" s="39"/>
    </row>
    <row r="10" spans="1:16" ht="15.75" customHeight="1" x14ac:dyDescent="0.25">
      <c r="A10" s="36"/>
      <c r="B10" s="36"/>
      <c r="C10" s="21"/>
      <c r="D10" s="21"/>
      <c r="E10" s="21"/>
      <c r="F10" s="21"/>
      <c r="G10" s="34"/>
      <c r="H10" s="21"/>
      <c r="I10" s="58">
        <f t="shared" si="2"/>
        <v>0</v>
      </c>
      <c r="J10" s="80"/>
      <c r="K10" s="75"/>
      <c r="L10" s="81">
        <f t="shared" si="3"/>
        <v>0</v>
      </c>
      <c r="M10" s="82">
        <f t="shared" si="4"/>
        <v>0</v>
      </c>
      <c r="N10" s="83">
        <f t="shared" si="5"/>
        <v>0</v>
      </c>
      <c r="O10" s="81" t="e">
        <f t="shared" si="6"/>
        <v>#DIV/0!</v>
      </c>
      <c r="P10" s="39"/>
    </row>
    <row r="11" spans="1:16" ht="15.75" customHeight="1" x14ac:dyDescent="0.25">
      <c r="A11" s="36"/>
      <c r="B11" s="36"/>
      <c r="C11" s="36"/>
      <c r="D11" s="36"/>
      <c r="E11" s="36"/>
      <c r="F11" s="21"/>
      <c r="G11" s="34"/>
      <c r="H11" s="21"/>
      <c r="I11" s="58">
        <f t="shared" ref="I11:I15" si="7">G11*H11</f>
        <v>0</v>
      </c>
      <c r="J11" s="80"/>
      <c r="K11" s="75"/>
      <c r="L11" s="81">
        <f t="shared" si="0"/>
        <v>0</v>
      </c>
      <c r="M11" s="82">
        <f t="shared" ref="M11:M15" si="8">(I11*J11)</f>
        <v>0</v>
      </c>
      <c r="N11" s="83">
        <f t="shared" ref="N11:N15" si="9">M11/30</f>
        <v>0</v>
      </c>
      <c r="O11" s="81" t="e">
        <f t="shared" si="1"/>
        <v>#DIV/0!</v>
      </c>
      <c r="P11" s="39"/>
    </row>
    <row r="12" spans="1:16" ht="15.75" customHeight="1" x14ac:dyDescent="0.25">
      <c r="A12" s="36"/>
      <c r="B12" s="22"/>
      <c r="C12" s="22"/>
      <c r="D12" s="22"/>
      <c r="E12" s="22"/>
      <c r="F12" s="22"/>
      <c r="G12" s="22"/>
      <c r="H12" s="22"/>
      <c r="I12" s="58">
        <f t="shared" si="7"/>
        <v>0</v>
      </c>
      <c r="J12" s="13"/>
      <c r="K12" s="13"/>
      <c r="L12" s="81">
        <f t="shared" si="0"/>
        <v>0</v>
      </c>
      <c r="M12" s="82">
        <f t="shared" si="8"/>
        <v>0</v>
      </c>
      <c r="N12" s="83">
        <f t="shared" si="9"/>
        <v>0</v>
      </c>
      <c r="O12" s="81" t="e">
        <f t="shared" si="1"/>
        <v>#DIV/0!</v>
      </c>
      <c r="P12" s="39"/>
    </row>
    <row r="13" spans="1:16" ht="15.75" customHeight="1" x14ac:dyDescent="0.25">
      <c r="A13" s="36"/>
      <c r="B13" s="22"/>
      <c r="C13" s="22"/>
      <c r="D13" s="22"/>
      <c r="E13" s="22"/>
      <c r="F13" s="22"/>
      <c r="G13" s="22"/>
      <c r="H13" s="22"/>
      <c r="I13" s="82">
        <f t="shared" si="7"/>
        <v>0</v>
      </c>
      <c r="J13" s="13"/>
      <c r="K13" s="13"/>
      <c r="L13" s="81">
        <f t="shared" si="0"/>
        <v>0</v>
      </c>
      <c r="M13" s="82">
        <f t="shared" si="8"/>
        <v>0</v>
      </c>
      <c r="N13" s="83">
        <f t="shared" si="9"/>
        <v>0</v>
      </c>
      <c r="O13" s="81" t="e">
        <f t="shared" si="1"/>
        <v>#DIV/0!</v>
      </c>
      <c r="P13" s="39"/>
    </row>
    <row r="14" spans="1:16" ht="15.75" customHeight="1" x14ac:dyDescent="0.25">
      <c r="A14" s="36"/>
      <c r="B14" s="22"/>
      <c r="C14" s="22"/>
      <c r="D14" s="22"/>
      <c r="E14" s="22"/>
      <c r="F14" s="22"/>
      <c r="G14" s="22"/>
      <c r="H14" s="22"/>
      <c r="I14" s="82">
        <f t="shared" si="7"/>
        <v>0</v>
      </c>
      <c r="J14" s="13"/>
      <c r="K14" s="13"/>
      <c r="L14" s="81">
        <f t="shared" si="0"/>
        <v>0</v>
      </c>
      <c r="M14" s="82">
        <f t="shared" si="8"/>
        <v>0</v>
      </c>
      <c r="N14" s="83">
        <f t="shared" si="9"/>
        <v>0</v>
      </c>
      <c r="O14" s="81" t="e">
        <f t="shared" si="1"/>
        <v>#DIV/0!</v>
      </c>
      <c r="P14" s="39"/>
    </row>
    <row r="15" spans="1:16" ht="15.75" customHeight="1" x14ac:dyDescent="0.25">
      <c r="A15" s="36"/>
      <c r="B15" s="4"/>
      <c r="C15" s="4"/>
      <c r="D15" s="4"/>
      <c r="E15" s="4"/>
      <c r="F15" s="4"/>
      <c r="G15" s="4"/>
      <c r="H15" s="4"/>
      <c r="I15" s="82">
        <f t="shared" si="7"/>
        <v>0</v>
      </c>
      <c r="J15" s="84"/>
      <c r="K15" s="84"/>
      <c r="L15" s="81">
        <f t="shared" si="0"/>
        <v>0</v>
      </c>
      <c r="M15" s="82">
        <f t="shared" si="8"/>
        <v>0</v>
      </c>
      <c r="N15" s="83">
        <f t="shared" si="9"/>
        <v>0</v>
      </c>
      <c r="O15" s="81" t="e">
        <f t="shared" si="1"/>
        <v>#DIV/0!</v>
      </c>
      <c r="P15" s="39"/>
    </row>
    <row r="16" spans="1:16" ht="18.75" customHeight="1" x14ac:dyDescent="0.25">
      <c r="A16" s="126" t="s">
        <v>21</v>
      </c>
      <c r="B16" s="126"/>
      <c r="C16" s="126"/>
      <c r="D16" s="126"/>
      <c r="E16" s="126"/>
      <c r="F16" s="126"/>
      <c r="G16" s="126"/>
      <c r="H16" s="126"/>
      <c r="I16" s="126"/>
      <c r="J16" s="126"/>
      <c r="K16" s="126"/>
      <c r="L16" s="126"/>
      <c r="M16" s="126"/>
      <c r="N16" s="126"/>
      <c r="O16" s="126"/>
      <c r="P16" s="127"/>
    </row>
    <row r="17" spans="1:16" x14ac:dyDescent="0.25">
      <c r="A17" s="128"/>
      <c r="B17" s="129"/>
      <c r="C17" s="129"/>
      <c r="D17" s="129"/>
      <c r="E17" s="129"/>
      <c r="F17" s="129"/>
      <c r="G17" s="129"/>
      <c r="H17" s="129"/>
      <c r="I17" s="129"/>
      <c r="J17" s="129"/>
      <c r="K17" s="129"/>
      <c r="L17" s="129"/>
      <c r="M17" s="129"/>
      <c r="N17" s="129"/>
      <c r="O17" s="129"/>
      <c r="P17" s="130"/>
    </row>
    <row r="18" spans="1:16" x14ac:dyDescent="0.25">
      <c r="A18" s="131"/>
      <c r="B18" s="132"/>
      <c r="C18" s="132"/>
      <c r="D18" s="132"/>
      <c r="E18" s="132"/>
      <c r="F18" s="132"/>
      <c r="G18" s="132"/>
      <c r="H18" s="132"/>
      <c r="I18" s="132"/>
      <c r="J18" s="132"/>
      <c r="K18" s="132"/>
      <c r="L18" s="132"/>
      <c r="M18" s="132"/>
      <c r="N18" s="132"/>
      <c r="O18" s="132"/>
      <c r="P18" s="133"/>
    </row>
    <row r="19" spans="1:16" x14ac:dyDescent="0.25">
      <c r="A19" s="131"/>
      <c r="B19" s="132"/>
      <c r="C19" s="132"/>
      <c r="D19" s="132"/>
      <c r="E19" s="132"/>
      <c r="F19" s="132"/>
      <c r="G19" s="132"/>
      <c r="H19" s="132"/>
      <c r="I19" s="132"/>
      <c r="J19" s="132"/>
      <c r="K19" s="132"/>
      <c r="L19" s="132"/>
      <c r="M19" s="132"/>
      <c r="N19" s="132"/>
      <c r="O19" s="132"/>
      <c r="P19" s="133"/>
    </row>
    <row r="20" spans="1:16" x14ac:dyDescent="0.25">
      <c r="A20" s="131"/>
      <c r="B20" s="132"/>
      <c r="C20" s="132"/>
      <c r="D20" s="132"/>
      <c r="E20" s="132"/>
      <c r="F20" s="132"/>
      <c r="G20" s="132"/>
      <c r="H20" s="132"/>
      <c r="I20" s="132"/>
      <c r="J20" s="132"/>
      <c r="K20" s="132"/>
      <c r="L20" s="132"/>
      <c r="M20" s="132"/>
      <c r="N20" s="132"/>
      <c r="O20" s="132"/>
      <c r="P20" s="133"/>
    </row>
    <row r="21" spans="1:16" x14ac:dyDescent="0.25">
      <c r="A21" s="134"/>
      <c r="B21" s="135"/>
      <c r="C21" s="135"/>
      <c r="D21" s="135"/>
      <c r="E21" s="135"/>
      <c r="F21" s="135"/>
      <c r="G21" s="135"/>
      <c r="H21" s="135"/>
      <c r="I21" s="135"/>
      <c r="J21" s="135"/>
      <c r="K21" s="135"/>
      <c r="L21" s="135"/>
      <c r="M21" s="135"/>
      <c r="N21" s="135"/>
      <c r="O21" s="135"/>
      <c r="P21" s="136"/>
    </row>
    <row r="22" spans="1:16" x14ac:dyDescent="0.25">
      <c r="B22" s="30"/>
      <c r="C22" s="30"/>
      <c r="D22" s="30"/>
      <c r="E22" s="30"/>
      <c r="F22" s="30"/>
      <c r="G22" s="30"/>
      <c r="H22" s="30"/>
      <c r="I22" s="79"/>
      <c r="J22" s="79"/>
      <c r="K22" s="79"/>
      <c r="L22" s="79"/>
      <c r="M22" s="79"/>
      <c r="N22" s="79"/>
      <c r="O22" s="79"/>
      <c r="P22" s="31"/>
    </row>
  </sheetData>
  <sheetProtection formatCells="0" insertRows="0" deleteRows="0"/>
  <mergeCells count="7">
    <mergeCell ref="A16:P16"/>
    <mergeCell ref="A17:P21"/>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formula1>"Summer 21, Fall 21, Spring 22,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6"/>
  <sheetViews>
    <sheetView workbookViewId="0">
      <selection activeCell="A27" sqref="A27"/>
    </sheetView>
  </sheetViews>
  <sheetFormatPr defaultRowHeight="15" x14ac:dyDescent="0.25"/>
  <cols>
    <col min="1" max="1" width="16.42578125" customWidth="1"/>
  </cols>
  <sheetData>
    <row r="2" spans="1:2" x14ac:dyDescent="0.25">
      <c r="A2" t="s">
        <v>62</v>
      </c>
    </row>
    <row r="3" spans="1:2" x14ac:dyDescent="0.25">
      <c r="A3" t="s">
        <v>63</v>
      </c>
      <c r="B3" t="s">
        <v>64</v>
      </c>
    </row>
    <row r="4" spans="1:2" x14ac:dyDescent="0.25">
      <c r="A4" t="s">
        <v>65</v>
      </c>
      <c r="B4" t="s">
        <v>66</v>
      </c>
    </row>
    <row r="5" spans="1:2" x14ac:dyDescent="0.25">
      <c r="A5" t="s">
        <v>67</v>
      </c>
      <c r="B5" t="s">
        <v>68</v>
      </c>
    </row>
    <row r="6" spans="1:2" x14ac:dyDescent="0.25">
      <c r="A6" t="s">
        <v>69</v>
      </c>
      <c r="B6" t="s">
        <v>70</v>
      </c>
    </row>
    <row r="7" spans="1:2" x14ac:dyDescent="0.25">
      <c r="A7" t="s">
        <v>71</v>
      </c>
      <c r="B7" t="s">
        <v>72</v>
      </c>
    </row>
    <row r="10" spans="1:2" x14ac:dyDescent="0.25">
      <c r="A10" t="s">
        <v>76</v>
      </c>
    </row>
    <row r="11" spans="1:2" x14ac:dyDescent="0.25">
      <c r="A11" t="s">
        <v>77</v>
      </c>
    </row>
    <row r="12" spans="1:2" x14ac:dyDescent="0.25">
      <c r="A12" t="s">
        <v>78</v>
      </c>
    </row>
    <row r="13" spans="1:2" x14ac:dyDescent="0.25">
      <c r="A13" t="s">
        <v>79</v>
      </c>
    </row>
    <row r="14" spans="1:2" x14ac:dyDescent="0.25">
      <c r="A14" t="s">
        <v>80</v>
      </c>
    </row>
    <row r="17" spans="1:1" x14ac:dyDescent="0.25">
      <c r="A17" t="s">
        <v>81</v>
      </c>
    </row>
    <row r="18" spans="1:1" x14ac:dyDescent="0.25">
      <c r="A18" t="s">
        <v>84</v>
      </c>
    </row>
    <row r="19" spans="1:1" x14ac:dyDescent="0.25">
      <c r="A19" t="s">
        <v>83</v>
      </c>
    </row>
    <row r="20" spans="1:1" x14ac:dyDescent="0.25">
      <c r="A20" t="s">
        <v>82</v>
      </c>
    </row>
    <row r="22" spans="1:1" x14ac:dyDescent="0.25">
      <c r="A22" t="s">
        <v>85</v>
      </c>
    </row>
    <row r="23" spans="1:1" x14ac:dyDescent="0.25">
      <c r="A23" t="s">
        <v>84</v>
      </c>
    </row>
    <row r="24" spans="1:1" x14ac:dyDescent="0.25">
      <c r="A24" t="s">
        <v>88</v>
      </c>
    </row>
    <row r="25" spans="1:1" x14ac:dyDescent="0.25">
      <c r="A25" t="s">
        <v>87</v>
      </c>
    </row>
    <row r="26" spans="1:1" x14ac:dyDescent="0.25">
      <c r="A26"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24</vt:lpstr>
      <vt:lpstr>Fall 24</vt:lpstr>
      <vt:lpstr>Spring 25</vt:lpstr>
      <vt:lpstr>2024-25 Summary</vt:lpstr>
      <vt:lpstr>Proposed Additions</vt:lpstr>
      <vt:lpstr>Definitions</vt:lpstr>
      <vt:lpstr>'Fall 24'!Print_Area</vt:lpstr>
      <vt:lpstr>'Spring 25'!Print_Area</vt:lpstr>
      <vt:lpstr>'Summer 24'!Print_Area</vt:lpstr>
      <vt:lpstr>'Fall 24'!Print_Titles</vt:lpstr>
      <vt:lpstr>'Proposed Additions'!Print_Titles</vt:lpstr>
      <vt:lpstr>'Spring 25'!Print_Titles</vt:lpstr>
      <vt:lpstr>'Summer 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DPFac1</cp:lastModifiedBy>
  <cp:lastPrinted>2023-11-15T21:30:12Z</cp:lastPrinted>
  <dcterms:created xsi:type="dcterms:W3CDTF">2013-10-25T01:46:28Z</dcterms:created>
  <dcterms:modified xsi:type="dcterms:W3CDTF">2024-02-02T00:53:16Z</dcterms:modified>
</cp:coreProperties>
</file>